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reli\Desktop\ARELI 2011\2025\INDICADORES DE DESEMPEÑO\POA SEPLADER\"/>
    </mc:Choice>
  </mc:AlternateContent>
  <xr:revisionPtr revIDLastSave="0" documentId="13_ncr:1_{646633B3-95BA-47E6-B756-FA6F8DE32943}" xr6:coauthVersionLast="47" xr6:coauthVersionMax="47" xr10:uidLastSave="{00000000-0000-0000-0000-000000000000}"/>
  <bookViews>
    <workbookView xWindow="-120" yWindow="-120" windowWidth="29040" windowHeight="15720" tabRatio="876" activeTab="6" xr2:uid="{00000000-000D-0000-FFFF-FFFF00000000}"/>
  </bookViews>
  <sheets>
    <sheet name="ÁRBOL DE PROBLEMAS" sheetId="30" r:id="rId1"/>
    <sheet name="ÁRBOL DE OBJETIVOS" sheetId="31" r:id="rId2"/>
    <sheet name="RESUMEN NARRATIVO " sheetId="26" r:id="rId3"/>
    <sheet name="MIR " sheetId="32" r:id="rId4"/>
    <sheet name="FICHA TECNICA DE INDICADORES" sheetId="34" r:id="rId5"/>
    <sheet name="CLAVE PRESUPUESTARIA" sheetId="35" r:id="rId6"/>
    <sheet name="POA 2025" sheetId="36" r:id="rId7"/>
    <sheet name="ADMINISTRATIVO" sheetId="1" r:id="rId8"/>
    <sheet name="FUNCIONAL" sheetId="8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24" sheetId="14" r:id="rId15"/>
    <sheet name="Hoja1" sheetId="19" r:id="rId16"/>
  </sheets>
  <externalReferences>
    <externalReference r:id="rId17"/>
  </externalReferences>
  <definedNames>
    <definedName name="__xlnm.Print_Area_1" localSheetId="1">#REF!</definedName>
    <definedName name="__xlnm.Print_Area_1" localSheetId="0">#REF!</definedName>
    <definedName name="__xlnm.Print_Area_1" localSheetId="5">#REF!</definedName>
    <definedName name="__xlnm.Print_Area_1" localSheetId="4">#REF!</definedName>
    <definedName name="__xlnm.Print_Area_1" localSheetId="3">#REF!</definedName>
    <definedName name="__xlnm.Print_Area_1" localSheetId="14">#REF!</definedName>
    <definedName name="__xlnm.Print_Area_1" localSheetId="2">#REF!</definedName>
    <definedName name="__xlnm.Print_Area_1">#REF!</definedName>
    <definedName name="__xlnm.Print_Area_2" localSheetId="5">#REF!</definedName>
    <definedName name="__xlnm.Print_Area_2" localSheetId="4">#REF!</definedName>
    <definedName name="__xlnm.Print_Area_2" localSheetId="3">#REF!</definedName>
    <definedName name="__xlnm.Print_Area_2" localSheetId="14">#REF!</definedName>
    <definedName name="__xlnm.Print_Area_2" localSheetId="2">#REF!</definedName>
    <definedName name="__xlnm.Print_Area_2">#REF!</definedName>
    <definedName name="__xlnm.Print_Area_3" localSheetId="5">#REF!</definedName>
    <definedName name="__xlnm.Print_Area_3" localSheetId="4">#REF!</definedName>
    <definedName name="__xlnm.Print_Area_3" localSheetId="3">#REF!</definedName>
    <definedName name="__xlnm.Print_Area_3" localSheetId="14">#REF!</definedName>
    <definedName name="__xlnm.Print_Area_3" localSheetId="2">#REF!</definedName>
    <definedName name="__xlnm.Print_Area_3">#REF!</definedName>
    <definedName name="_xlnm._FilterDatabase" localSheetId="7" hidden="1">ADMINISTRATIVO!$A$8:$B$184</definedName>
    <definedName name="_xlnm._FilterDatabase" localSheetId="8" hidden="1">FUNCIONAL!$A$8:$C$119</definedName>
    <definedName name="_xlnm._FilterDatabase" localSheetId="12" hidden="1">'OBJETO GASTO'!$A$8:$B$8</definedName>
    <definedName name="admtvo2016" localSheetId="5">#REF!</definedName>
    <definedName name="admtvo2016" localSheetId="4">#REF!</definedName>
    <definedName name="admtvo2016" localSheetId="3">#REF!</definedName>
    <definedName name="admtvo2016" localSheetId="2">#REF!</definedName>
    <definedName name="admtvo2016">ADMINISTRATIVO!$A$8:$B$257</definedName>
    <definedName name="agos" localSheetId="5">#REF!</definedName>
    <definedName name="agos" localSheetId="4">#REF!</definedName>
    <definedName name="agos" localSheetId="3">#REF!</definedName>
    <definedName name="agos" localSheetId="14">#REF!</definedName>
    <definedName name="agos" localSheetId="2">#REF!</definedName>
    <definedName name="agos">#REF!</definedName>
    <definedName name="_xlnm.Print_Area" localSheetId="7">ADMINISTRATIVO!$A$1:$B$184</definedName>
    <definedName name="_xlnm.Print_Area" localSheetId="4">'FICHA TECNICA DE INDICADORES'!$B$54:$AA$102</definedName>
    <definedName name="_xlnm.Print_Area" localSheetId="11">'FONDO FINANCIAMIENTO'!$A$1:$A$24</definedName>
    <definedName name="_xlnm.Print_Area" localSheetId="10">'FUENTE FINANCIAMIENTO'!$A$1:$B$20</definedName>
    <definedName name="_xlnm.Print_Area" localSheetId="8">FUNCIONAL!$A$1:$C$119</definedName>
    <definedName name="_xlnm.Print_Area" localSheetId="3">'MIR '!$A$1:$F$50</definedName>
    <definedName name="_xlnm.Print_Area" localSheetId="12">'OBJETO GASTO'!$A$1:$B$378</definedName>
    <definedName name="_xlnm.Print_Area" localSheetId="6">'POA 2025'!$A$1:$AK$43</definedName>
    <definedName name="_xlnm.Print_Area" localSheetId="9">PROGRAMÁTICO!$A$1:$B$38</definedName>
    <definedName name="_xlnm.Print_Area" localSheetId="14">'REGIÓN GEOGRÁFICA 2024'!$A$1:$B$9</definedName>
    <definedName name="_xlnm.Print_Area" localSheetId="13">'TIPO DE GASTO'!$A$1:$B$13</definedName>
    <definedName name="COG" localSheetId="5">#REF!</definedName>
    <definedName name="COG" localSheetId="4">#REF!</definedName>
    <definedName name="COG" localSheetId="3">#REF!</definedName>
    <definedName name="COG" localSheetId="2">#REF!</definedName>
    <definedName name="COG">'OBJETO GASTO'!$A$8:$B$378</definedName>
    <definedName name="contab" localSheetId="5">#REF!</definedName>
    <definedName name="contab" localSheetId="4">#REF!</definedName>
    <definedName name="contab" localSheetId="3">#REF!</definedName>
    <definedName name="contab" localSheetId="14">#REF!</definedName>
    <definedName name="contab" localSheetId="2">#REF!</definedName>
    <definedName name="contab">#REF!</definedName>
    <definedName name="Excel_BuiltIn_Print_Area_1" localSheetId="5">#REF!</definedName>
    <definedName name="Excel_BuiltIn_Print_Area_1" localSheetId="4">#REF!</definedName>
    <definedName name="Excel_BuiltIn_Print_Area_1" localSheetId="3">#REF!</definedName>
    <definedName name="Excel_BuiltIn_Print_Area_1" localSheetId="14">#REF!</definedName>
    <definedName name="Excel_BuiltIn_Print_Area_1" localSheetId="2">#REF!</definedName>
    <definedName name="Excel_BuiltIn_Print_Area_1">#REF!</definedName>
    <definedName name="Excel_BuiltIn_Print_Area_2" localSheetId="5">#REF!</definedName>
    <definedName name="Excel_BuiltIn_Print_Area_2" localSheetId="4">#REF!</definedName>
    <definedName name="Excel_BuiltIn_Print_Area_2" localSheetId="3">#REF!</definedName>
    <definedName name="Excel_BuiltIn_Print_Area_2" localSheetId="14">#REF!</definedName>
    <definedName name="Excel_BuiltIn_Print_Area_2" localSheetId="2">#REF!</definedName>
    <definedName name="Excel_BuiltIn_Print_Area_2">#REF!</definedName>
    <definedName name="Excel_BuiltIn_Print_Area_4" localSheetId="5">#REF!</definedName>
    <definedName name="Excel_BuiltIn_Print_Area_4" localSheetId="4">#REF!</definedName>
    <definedName name="Excel_BuiltIn_Print_Area_4" localSheetId="3">#REF!</definedName>
    <definedName name="Excel_BuiltIn_Print_Area_4" localSheetId="14">#REF!</definedName>
    <definedName name="Excel_BuiltIn_Print_Area_4" localSheetId="2">#REF!</definedName>
    <definedName name="Excel_BuiltIn_Print_Area_4">#REF!</definedName>
    <definedName name="funcional" localSheetId="5">#REF!</definedName>
    <definedName name="funcional" localSheetId="4">#REF!</definedName>
    <definedName name="funcional" localSheetId="3">#REF!</definedName>
    <definedName name="funcional" localSheetId="2">#REF!</definedName>
    <definedName name="funcional">FUNCIONAL!$A$8:$C$119</definedName>
    <definedName name="ied" localSheetId="5">#REF!</definedName>
    <definedName name="ied" localSheetId="4">#REF!</definedName>
    <definedName name="ied" localSheetId="3">#REF!</definedName>
    <definedName name="ied" localSheetId="14">#REF!</definedName>
    <definedName name="ied" localSheetId="2">#REF!</definedName>
    <definedName name="ied">#REF!</definedName>
    <definedName name="MAY" localSheetId="5">#REF!</definedName>
    <definedName name="MAY" localSheetId="4">#REF!</definedName>
    <definedName name="MAY" localSheetId="3">#REF!</definedName>
    <definedName name="MAY" localSheetId="14">#REF!</definedName>
    <definedName name="MAY" localSheetId="2">#REF!</definedName>
    <definedName name="MAY">#REF!</definedName>
    <definedName name="mayo" localSheetId="5">#REF!</definedName>
    <definedName name="mayo" localSheetId="4">#REF!</definedName>
    <definedName name="mayo" localSheetId="3">#REF!</definedName>
    <definedName name="mayo" localSheetId="14">#REF!</definedName>
    <definedName name="mayo" localSheetId="2">#REF!</definedName>
    <definedName name="mayo">#REF!</definedName>
    <definedName name="_xlnm.Print_Titles" localSheetId="7">ADMINISTRATIVO!$1:$8</definedName>
    <definedName name="_xlnm.Print_Titles" localSheetId="5">'CLAVE PRESUPUESTARIA'!$5:$6</definedName>
    <definedName name="_xlnm.Print_Titles" localSheetId="8">FUNCIONAL!$1:$8</definedName>
    <definedName name="_xlnm.Print_Titles" localSheetId="12">'OBJETO GASTO'!$1:$8</definedName>
    <definedName name="_xlnm.Print_Titles" localSheetId="6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36" l="1"/>
  <c r="R13" i="36"/>
  <c r="R12" i="36"/>
  <c r="R11" i="36"/>
  <c r="R10" i="36"/>
  <c r="X7" i="36"/>
  <c r="Q7" i="36"/>
  <c r="Q6" i="36" s="1"/>
  <c r="P7" i="36"/>
  <c r="P6" i="36" s="1"/>
  <c r="O7" i="36"/>
  <c r="O6" i="36" s="1"/>
  <c r="N7" i="36"/>
  <c r="N6" i="36" s="1"/>
  <c r="M7" i="36"/>
  <c r="R7" i="36" s="1"/>
  <c r="M6" i="36"/>
  <c r="S29" i="35"/>
  <c r="S27" i="35"/>
  <c r="R27" i="35"/>
  <c r="U15" i="35"/>
  <c r="U12" i="35"/>
  <c r="U10" i="35"/>
  <c r="S8" i="35"/>
  <c r="R6" i="36" l="1"/>
</calcChain>
</file>

<file path=xl/sharedStrings.xml><?xml version="1.0" encoding="utf-8"?>
<sst xmlns="http://schemas.openxmlformats.org/spreadsheetml/2006/main" count="2653" uniqueCount="1208">
  <si>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</si>
  <si>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</si>
  <si>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</si>
  <si>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</si>
  <si>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</si>
  <si>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</si>
  <si>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</si>
  <si>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</si>
  <si>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</si>
  <si>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</si>
  <si>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</si>
  <si>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</si>
  <si>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</si>
  <si>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</si>
  <si>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</si>
  <si>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</si>
  <si>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</si>
  <si>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</si>
  <si>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</si>
  <si>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</si>
  <si>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</si>
  <si>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</si>
  <si>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</si>
  <si>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</si>
  <si>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</si>
  <si>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</si>
  <si>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</si>
  <si>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</si>
  <si>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</si>
  <si>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</si>
  <si>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</si>
  <si>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</si>
  <si>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</si>
  <si>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</si>
  <si>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</si>
  <si>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</si>
  <si>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</si>
  <si>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</si>
  <si>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</si>
  <si>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</si>
  <si>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</si>
  <si>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</si>
  <si>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</si>
  <si>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</si>
  <si>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</si>
  <si>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</si>
  <si>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</si>
  <si>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</si>
  <si>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</si>
  <si>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</si>
  <si>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</si>
  <si>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</si>
  <si>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</si>
  <si>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</si>
  <si>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</si>
  <si>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</si>
  <si>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</si>
  <si>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</si>
  <si>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</si>
  <si>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</si>
  <si>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</si>
  <si>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</si>
  <si>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</si>
  <si>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</si>
  <si>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</si>
  <si>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</si>
  <si>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</si>
  <si>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</si>
  <si>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</si>
  <si>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</si>
  <si>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</si>
  <si>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</si>
  <si>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</si>
  <si>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</si>
  <si>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</si>
  <si>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</si>
  <si>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</si>
  <si>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</si>
  <si>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</si>
  <si>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</si>
  <si>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</si>
  <si>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</si>
  <si>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</si>
  <si>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</si>
  <si>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</si>
  <si>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</si>
  <si>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</si>
  <si>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</si>
  <si>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</si>
  <si>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</si>
  <si>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</si>
  <si>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</si>
  <si>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</si>
  <si>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</si>
  <si>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</si>
  <si>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</si>
  <si>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</si>
  <si>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</si>
  <si>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</si>
  <si>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</si>
  <si>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</si>
  <si>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</si>
  <si>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</si>
  <si>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</si>
  <si>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</si>
  <si>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</si>
  <si>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</si>
  <si>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</si>
  <si>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</si>
  <si>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</si>
  <si>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</si>
  <si>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</si>
  <si>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</si>
  <si>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</si>
  <si>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</si>
  <si>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</si>
  <si>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</si>
  <si>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</si>
  <si>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</si>
  <si>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</si>
  <si>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</si>
  <si>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</si>
  <si>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</si>
  <si>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</si>
  <si>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</si>
  <si>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</si>
  <si>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</si>
  <si>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</si>
  <si>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</si>
  <si>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</si>
  <si>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</si>
  <si>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</si>
  <si>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</si>
  <si>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</si>
  <si>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</si>
  <si>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</si>
  <si>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</si>
  <si>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</si>
  <si>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</si>
  <si>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</si>
  <si>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</si>
  <si>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</si>
  <si>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</si>
  <si>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</si>
  <si>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</si>
  <si>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</si>
  <si>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</si>
  <si>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</si>
  <si>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</si>
  <si>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</si>
  <si>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</si>
  <si>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</si>
  <si>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</si>
  <si>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</si>
  <si>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</si>
  <si>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</si>
  <si>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</si>
  <si>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</si>
  <si>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</si>
  <si>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</si>
  <si>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</si>
  <si>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</si>
  <si>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</si>
  <si>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</si>
  <si>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</si>
  <si>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</si>
  <si>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</si>
  <si>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</si>
  <si>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</si>
  <si>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</si>
  <si>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</si>
  <si>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</si>
  <si>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</si>
  <si>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</si>
  <si>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</si>
  <si>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</si>
  <si>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</si>
  <si>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</si>
  <si>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</si>
  <si>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</si>
  <si>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</si>
  <si>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</si>
  <si>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</si>
  <si>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</si>
  <si>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</si>
  <si>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</si>
  <si>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</si>
  <si>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</si>
  <si>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</si>
  <si>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</si>
  <si>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</si>
  <si>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</si>
  <si>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</si>
  <si>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</si>
  <si>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</si>
  <si>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</si>
  <si>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</si>
  <si>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</si>
  <si>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</si>
  <si>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</si>
  <si>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</si>
  <si>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</si>
  <si>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</si>
  <si>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</si>
  <si>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</si>
  <si>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</si>
  <si>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</si>
  <si>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</si>
  <si>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</si>
  <si>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</si>
  <si>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</si>
  <si>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</si>
  <si>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</si>
  <si>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</si>
  <si>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</si>
  <si>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</si>
  <si>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</si>
  <si>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</si>
  <si>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</si>
  <si>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</si>
  <si>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</si>
  <si>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</si>
  <si>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</si>
  <si>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</si>
  <si>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</si>
  <si>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</si>
  <si>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</si>
  <si>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</si>
  <si>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</si>
  <si>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</si>
  <si>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</si>
  <si>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</si>
  <si>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</si>
  <si>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</si>
  <si>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</si>
  <si>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</si>
  <si>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</si>
  <si>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</si>
  <si>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</si>
  <si>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</si>
  <si>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</si>
  <si>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</si>
  <si>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</si>
  <si>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</si>
  <si>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</si>
  <si>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</si>
  <si>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</si>
  <si>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</si>
  <si>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</si>
  <si>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</si>
  <si>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</si>
  <si>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</si>
  <si>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</si>
  <si>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</si>
  <si>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</si>
  <si>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</si>
  <si>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</si>
  <si>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</si>
  <si>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</si>
  <si>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</si>
  <si>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</si>
  <si>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</si>
  <si>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</si>
  <si>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</si>
  <si>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</si>
  <si>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</si>
  <si>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</si>
  <si>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</si>
  <si>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</si>
  <si>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</si>
  <si>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</si>
  <si>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</si>
  <si>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</si>
  <si>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</si>
  <si>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</si>
  <si>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</si>
  <si>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</si>
  <si>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</si>
  <si>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</si>
  <si>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</si>
  <si>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</si>
  <si>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</si>
  <si>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</si>
  <si>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</si>
  <si>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</si>
  <si>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</si>
  <si>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</si>
  <si>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</si>
  <si>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</si>
  <si>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</si>
  <si>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</si>
  <si>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</si>
  <si>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</si>
  <si>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</si>
  <si>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</si>
  <si>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</si>
  <si>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</si>
  <si>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</si>
  <si>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</si>
  <si>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</si>
  <si>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</si>
  <si>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</si>
  <si>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</si>
  <si>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</si>
  <si>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</si>
  <si>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</si>
  <si>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</si>
  <si>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</si>
  <si>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</si>
  <si>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</si>
  <si>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</si>
  <si>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</si>
  <si>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</si>
  <si>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</si>
  <si>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</si>
  <si>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</si>
  <si>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</si>
  <si>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</si>
  <si>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</si>
  <si>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</si>
  <si>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</si>
  <si>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</si>
  <si>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</si>
  <si>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</si>
  <si>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</si>
  <si>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</si>
  <si>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</si>
  <si>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</si>
  <si>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</si>
  <si>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</si>
  <si>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</si>
  <si>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</si>
  <si>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</si>
  <si>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</si>
  <si>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</si>
  <si>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</si>
  <si>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</si>
  <si>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</si>
  <si>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</si>
  <si>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</si>
  <si>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</si>
  <si>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</si>
  <si>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</si>
  <si>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</si>
  <si>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</si>
  <si>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</si>
  <si>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</si>
  <si>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</si>
  <si>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</si>
  <si>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</si>
  <si>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</si>
  <si>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</si>
  <si>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</si>
  <si>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</si>
  <si>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</si>
  <si>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</si>
  <si>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</si>
  <si>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</si>
  <si>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</si>
  <si>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</si>
  <si>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</si>
  <si>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</si>
  <si>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</si>
  <si>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</si>
  <si>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</si>
  <si>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</si>
  <si>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</si>
  <si>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</si>
  <si>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</si>
  <si>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</si>
  <si>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</si>
  <si>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</si>
  <si>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</si>
  <si>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</si>
  <si>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</si>
  <si>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</si>
  <si>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</si>
  <si>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</si>
  <si>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</si>
  <si>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</si>
  <si>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</si>
  <si>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</si>
  <si>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</si>
  <si>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</si>
  <si>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</si>
  <si>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</si>
  <si>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</si>
  <si>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</si>
  <si>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</si>
  <si>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</si>
  <si>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</si>
  <si>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</si>
  <si>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</si>
  <si>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</si>
  <si>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</si>
  <si>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</si>
  <si>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</si>
  <si>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</si>
  <si>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</si>
  <si>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</si>
  <si>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</si>
  <si>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</si>
  <si>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</si>
  <si>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</si>
  <si>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</si>
  <si>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</si>
  <si>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</si>
  <si>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</si>
  <si>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</si>
  <si>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</si>
  <si>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</si>
  <si>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</si>
  <si>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</si>
  <si>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</si>
  <si>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</si>
  <si>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</si>
  <si>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</si>
  <si>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</si>
  <si>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</si>
  <si>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</si>
  <si>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</si>
  <si>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</si>
  <si>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</si>
  <si>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</si>
  <si>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</si>
  <si>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</si>
  <si>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</si>
  <si>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</si>
  <si>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</si>
  <si>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</si>
  <si>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</si>
  <si>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</si>
  <si>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</si>
  <si>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</si>
  <si>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</si>
  <si>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</si>
  <si>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</si>
  <si>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</si>
  <si>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</si>
  <si>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</si>
  <si>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</si>
  <si>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</si>
  <si>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</si>
  <si>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</si>
  <si>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</si>
  <si>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</si>
  <si>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</si>
  <si>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</si>
  <si>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</si>
  <si>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</si>
  <si>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</si>
  <si>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</si>
  <si>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</si>
  <si>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</si>
  <si>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</si>
  <si>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</si>
  <si>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</si>
  <si>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</si>
  <si>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</si>
  <si>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</si>
  <si>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</si>
  <si>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</si>
  <si>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</si>
  <si>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</si>
  <si>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</si>
  <si>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</si>
  <si>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</si>
  <si>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</si>
  <si>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</si>
  <si>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</si>
  <si>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</si>
  <si>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</si>
  <si>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</si>
  <si>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</si>
  <si>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</si>
  <si>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</si>
  <si>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</si>
  <si>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</si>
  <si>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</si>
  <si>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</si>
  <si>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</si>
  <si>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</si>
  <si>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</si>
  <si>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</si>
  <si>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</si>
  <si>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</si>
  <si>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</si>
  <si>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</si>
  <si>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</si>
  <si>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</si>
  <si>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</si>
  <si>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</si>
  <si>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</si>
  <si>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</si>
  <si>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</si>
  <si>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</si>
  <si>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</si>
  <si>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</si>
  <si>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</si>
  <si>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</si>
  <si>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</si>
  <si>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</si>
  <si>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</si>
  <si>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</si>
  <si>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</si>
  <si>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</si>
  <si>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</si>
  <si>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</si>
  <si>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</si>
  <si>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</si>
  <si>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</si>
  <si>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</si>
  <si>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</si>
  <si>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</si>
  <si>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</si>
  <si>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</si>
  <si>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</si>
  <si>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</si>
  <si>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</si>
  <si>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</si>
  <si>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</si>
  <si>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</si>
  <si>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</si>
  <si>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</si>
  <si>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</si>
  <si>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</si>
  <si>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</si>
  <si>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</si>
  <si>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</si>
  <si>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</si>
  <si>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</si>
  <si>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</si>
  <si>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</si>
  <si>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</si>
  <si>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</si>
  <si>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</si>
  <si>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</si>
  <si>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</si>
  <si>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</si>
  <si>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</si>
  <si>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</si>
  <si>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</si>
  <si>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</si>
  <si>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</si>
  <si>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</si>
  <si>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</si>
  <si>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</si>
  <si>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</si>
  <si>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</si>
  <si>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</si>
  <si>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</si>
  <si>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</si>
  <si>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</si>
  <si>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</si>
  <si>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</si>
  <si>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</si>
  <si>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</si>
  <si>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</si>
  <si>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</si>
  <si>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</si>
  <si>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</si>
  <si>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</si>
  <si>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</si>
  <si>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</si>
  <si>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</si>
  <si>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</si>
  <si>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</si>
  <si>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</si>
  <si>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</si>
  <si>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</si>
  <si>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</si>
  <si>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</si>
  <si>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</si>
  <si>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</si>
  <si>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</si>
  <si>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</si>
  <si>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</si>
  <si>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</si>
  <si>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</si>
  <si>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</si>
  <si>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</si>
  <si>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</si>
  <si>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</si>
  <si>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</si>
  <si>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</si>
  <si>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</si>
  <si>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</si>
  <si>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</si>
  <si>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</si>
  <si>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</si>
  <si>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</si>
  <si>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</si>
  <si>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</si>
  <si>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</si>
  <si>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</si>
  <si>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</si>
  <si>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</si>
  <si>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</si>
  <si>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</si>
  <si>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</si>
  <si>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</si>
  <si>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</si>
  <si>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</si>
  <si>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</si>
  <si>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</si>
  <si>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</si>
  <si>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</si>
  <si>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</si>
  <si>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</si>
  <si>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</si>
  <si>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</si>
  <si>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</si>
  <si>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</si>
  <si>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</si>
  <si>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</si>
  <si>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</si>
  <si>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</si>
  <si>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</si>
  <si>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</si>
  <si>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</si>
  <si>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</si>
  <si>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</si>
  <si>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</si>
  <si>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</si>
  <si>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</si>
  <si>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</si>
  <si>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</si>
  <si>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</si>
  <si>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</si>
  <si>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</si>
  <si>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</si>
  <si>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</si>
  <si>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</si>
  <si>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</si>
  <si>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</si>
  <si>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</si>
  <si>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</si>
  <si>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</si>
  <si>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</si>
  <si>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</si>
  <si>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</si>
  <si>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</si>
  <si>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</si>
  <si>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</si>
  <si>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</si>
  <si>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</si>
  <si>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</si>
  <si>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</si>
  <si>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</si>
  <si>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</si>
  <si>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</si>
  <si>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</si>
  <si>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</si>
  <si>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</si>
  <si>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</si>
  <si>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</si>
  <si>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</si>
  <si>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</si>
  <si>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</si>
  <si>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</si>
  <si>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</si>
  <si>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</si>
  <si>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</si>
  <si>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</si>
  <si>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</si>
  <si>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</si>
  <si>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</si>
  <si>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</si>
  <si>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</si>
  <si>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</si>
  <si>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</si>
  <si>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</si>
  <si>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</si>
  <si>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</si>
  <si>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</si>
  <si>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</si>
  <si>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</si>
  <si>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</si>
  <si>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</si>
  <si>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</si>
  <si>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</si>
  <si>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</si>
  <si>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</si>
  <si>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</si>
  <si>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</si>
  <si>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</si>
  <si>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</si>
  <si>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</si>
  <si>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</si>
  <si>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</si>
  <si>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</si>
  <si>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</si>
  <si>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</si>
  <si>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</si>
  <si>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</si>
  <si>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</si>
  <si>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</si>
  <si>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</si>
  <si>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</si>
  <si>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</si>
  <si>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</si>
  <si>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</si>
  <si>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</si>
  <si>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</si>
  <si>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</si>
  <si>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</si>
  <si>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</si>
  <si>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</si>
  <si>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</si>
  <si>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</si>
  <si>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</si>
  <si>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</si>
  <si>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</si>
  <si>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</si>
  <si>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</si>
  <si>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</si>
  <si>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</si>
  <si>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</si>
  <si>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</si>
  <si>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</si>
  <si>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</si>
  <si>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</si>
  <si>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</si>
  <si>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</si>
  <si>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</si>
  <si>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</si>
  <si>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</si>
  <si>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</si>
  <si>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</si>
  <si>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</si>
  <si>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</si>
  <si>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</si>
  <si>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</si>
  <si>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</si>
  <si>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</si>
  <si>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</si>
  <si>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</si>
  <si>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</si>
  <si>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</si>
  <si>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</si>
  <si>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</si>
  <si>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</si>
  <si>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</si>
  <si>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</si>
  <si>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</si>
  <si>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</si>
  <si>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</si>
  <si>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</si>
  <si>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</si>
  <si>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</si>
  <si>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</si>
  <si>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</si>
  <si>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</si>
  <si>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</si>
  <si>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</si>
  <si>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</si>
  <si>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</si>
  <si>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</si>
  <si>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</si>
  <si>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</si>
  <si>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</si>
  <si>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</si>
  <si>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</si>
  <si>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</si>
  <si>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</si>
  <si>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</si>
  <si>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</si>
  <si>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</si>
  <si>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</si>
  <si>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</si>
  <si>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</si>
  <si>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</si>
  <si>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</si>
  <si>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</si>
  <si>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</si>
  <si>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</si>
  <si>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</si>
  <si>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</si>
  <si>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</si>
  <si>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</si>
  <si>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</si>
  <si>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</si>
  <si>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</si>
  <si>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</si>
  <si>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</si>
  <si>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</si>
  <si>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</si>
  <si>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</si>
  <si>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</si>
  <si>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</si>
  <si>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</si>
  <si>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</si>
  <si>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</si>
  <si>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</si>
  <si>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</si>
  <si>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</si>
  <si>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</si>
  <si>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</si>
  <si>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</si>
  <si>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</si>
  <si>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</si>
  <si>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</si>
  <si>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</si>
  <si>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</si>
  <si>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</si>
  <si>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</si>
  <si>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</si>
  <si>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</si>
  <si>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</si>
  <si>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</si>
  <si>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</si>
  <si>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</si>
  <si>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</si>
  <si>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</si>
  <si>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</si>
  <si>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</si>
  <si>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</si>
  <si>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</si>
  <si>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</si>
  <si>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</si>
  <si>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</si>
  <si>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</si>
  <si>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</si>
  <si>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</si>
  <si>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</si>
  <si>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</si>
  <si>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</si>
  <si>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</si>
  <si>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</si>
  <si>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</si>
  <si>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</si>
  <si>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</si>
  <si>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</si>
  <si>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</si>
  <si>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</si>
  <si>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</si>
  <si>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</si>
  <si>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</si>
  <si>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</si>
  <si>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</si>
  <si>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</si>
  <si>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</si>
  <si>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</si>
  <si>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</si>
  <si>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</si>
  <si>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</si>
  <si>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</si>
  <si>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</si>
  <si>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Fuente de Financia-miento</t>
  </si>
  <si>
    <t>Fondo Financia-miento</t>
  </si>
  <si>
    <t>Sub-función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</si>
  <si>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</si>
  <si>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</si>
  <si>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</si>
  <si>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</si>
  <si>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</si>
  <si>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</si>
  <si>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</si>
  <si>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</si>
  <si>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</si>
  <si>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</si>
  <si>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</si>
  <si>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</si>
  <si>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</si>
  <si>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</si>
  <si>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</si>
  <si>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</si>
  <si>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</si>
  <si>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</si>
  <si>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</si>
  <si>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</si>
  <si>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</si>
  <si>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</si>
  <si>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</si>
  <si>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</si>
  <si>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</si>
  <si>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</si>
  <si>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</si>
  <si>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</si>
  <si>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</si>
  <si>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</si>
  <si>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</si>
  <si>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</si>
  <si>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</si>
  <si>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</si>
  <si>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</si>
  <si>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</si>
  <si>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</si>
  <si>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</si>
  <si>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</si>
  <si>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</si>
  <si>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</si>
  <si>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</si>
  <si>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</si>
  <si>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</si>
  <si>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</si>
  <si>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</si>
  <si>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</si>
  <si>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</si>
  <si>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</si>
  <si>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</si>
  <si>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</si>
  <si>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</si>
  <si>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</si>
  <si>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Autorizó</t>
  </si>
  <si>
    <t>Dirección General de Evaluación</t>
  </si>
  <si>
    <t>Recinto del Poder Ejecutivo, Edificio Tierra Caliente, planta baja, correo electrónico: dge.seplader@guerrero.gob.mx</t>
  </si>
  <si>
    <t>C O M P O N E N T E S (20)</t>
  </si>
  <si>
    <t>A   C   T   I   V   I   D   A   D   E   S (21)</t>
  </si>
  <si>
    <t>1.2.2</t>
  </si>
  <si>
    <t>1.2.2.1</t>
  </si>
  <si>
    <t>FAM Asistencia Social Ramo 33</t>
  </si>
  <si>
    <t>Anual</t>
  </si>
  <si>
    <t>Personas</t>
  </si>
  <si>
    <t>Dirección de Asistencia Alimentaria y Desarrollo Comunitario</t>
  </si>
  <si>
    <t>Trimestral</t>
  </si>
  <si>
    <t>Avance Fisico-Financiero</t>
  </si>
  <si>
    <t xml:space="preserve">Fuente de Financiamiento       </t>
  </si>
  <si>
    <t>Desayunos  Escolares</t>
  </si>
  <si>
    <t>&lt;</t>
  </si>
  <si>
    <t>En situación de vulnerabilidad</t>
  </si>
  <si>
    <t>otorgados.</t>
  </si>
  <si>
    <t>OBJETIVO: 1.2 Mejorar la calidad de vida de la población.</t>
  </si>
  <si>
    <t>ESTRATEGIA:1.2.2. Combate al hambre y aumentar el acceso a una alimentación sana, nutritiva y suficiente, con particular atención a la población más pobre y en situación de vulnerabilidad , incluidos niñas y niños.</t>
  </si>
  <si>
    <t>FIN</t>
  </si>
  <si>
    <t>=</t>
  </si>
  <si>
    <t>Porcentaje</t>
  </si>
  <si>
    <t>Estatal</t>
  </si>
  <si>
    <t>Ascendente</t>
  </si>
  <si>
    <t>DIF GUERRERO</t>
  </si>
  <si>
    <t>alimentariadif@prodigy.net.mx</t>
  </si>
  <si>
    <t>COMPONENTE</t>
  </si>
  <si>
    <t>LÍNEA DE ACCIÓN: 1.2.2.1. Incentivar la producción de alimentos sanos y nutritivos para el autoconsumo en escuelas de nivel basico de niñas, niños y adolescentes.</t>
  </si>
  <si>
    <t xml:space="preserve">FIN </t>
  </si>
  <si>
    <t>Unidad de Medida</t>
  </si>
  <si>
    <t>&gt;85%</t>
  </si>
  <si>
    <t>Anual.</t>
  </si>
  <si>
    <t>NIÑOS</t>
  </si>
  <si>
    <t>1. BIENESTAR, DESARROLLO HUMANO Y JUSTICIA SOCIAL</t>
  </si>
  <si>
    <t xml:space="preserve">Programa de Alimentación Escolar </t>
  </si>
  <si>
    <t>P46</t>
  </si>
  <si>
    <t>2.6.5</t>
  </si>
  <si>
    <t>2211</t>
  </si>
  <si>
    <t>2111</t>
  </si>
  <si>
    <t>2141</t>
  </si>
  <si>
    <t>2161</t>
  </si>
  <si>
    <t>2231</t>
  </si>
  <si>
    <t>2611</t>
  </si>
  <si>
    <t>2711</t>
  </si>
  <si>
    <t>2961</t>
  </si>
  <si>
    <t>3221</t>
  </si>
  <si>
    <t>3551</t>
  </si>
  <si>
    <t>3611</t>
  </si>
  <si>
    <t>2151</t>
  </si>
  <si>
    <t xml:space="preserve">TOTAL </t>
  </si>
  <si>
    <t>Estructura Administrativa</t>
  </si>
  <si>
    <t>Concepto</t>
  </si>
  <si>
    <t xml:space="preserve">FORMATO PARA LA INTEGRACIÓN DE LA CLAVE PRESUPUESTARIA </t>
  </si>
  <si>
    <t xml:space="preserve">Unidad Responsable            </t>
  </si>
  <si>
    <t>ODS</t>
  </si>
  <si>
    <t xml:space="preserve">Meta Directa </t>
  </si>
  <si>
    <t>Metas Indirectas</t>
  </si>
  <si>
    <t xml:space="preserve">Eje temático </t>
  </si>
  <si>
    <t xml:space="preserve">Objetivo  </t>
  </si>
  <si>
    <t xml:space="preserve">Estrategía </t>
  </si>
  <si>
    <t>Lineas de acción</t>
  </si>
  <si>
    <t xml:space="preserve">Presupuesto por capitulo  </t>
  </si>
  <si>
    <t xml:space="preserve">Resumen Narrativo    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</si>
  <si>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</si>
  <si>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 xml:space="preserve">Nombre del Indicador   </t>
  </si>
  <si>
    <t xml:space="preserve">Método de Cálculo       </t>
  </si>
  <si>
    <t xml:space="preserve">Definición del indicador </t>
  </si>
  <si>
    <t>Frecuencia de Medición</t>
  </si>
  <si>
    <t>Linea Base</t>
  </si>
  <si>
    <t xml:space="preserve">Metas 2025  </t>
  </si>
  <si>
    <t xml:space="preserve">link de fuentes de Verificación </t>
  </si>
  <si>
    <t xml:space="preserve">Supuestos </t>
  </si>
  <si>
    <t>Validó:</t>
  </si>
  <si>
    <t>Autorizó:</t>
  </si>
  <si>
    <r>
      <rPr>
        <b/>
        <sz val="11"/>
        <color theme="1"/>
        <rFont val="Calibri"/>
        <family val="2"/>
        <scheme val="minor"/>
      </rPr>
      <t>LIC. ANTELMO MAGDALENO SOLÍS</t>
    </r>
    <r>
      <rPr>
        <sz val="11"/>
        <color theme="1"/>
        <rFont val="Calibri"/>
        <family val="2"/>
        <scheme val="minor"/>
      </rPr>
      <t xml:space="preserve">
DIRECTOR GENERAL DEL SEDIF GUERRERO.</t>
    </r>
  </si>
  <si>
    <r>
      <rPr>
        <b/>
        <sz val="11"/>
        <color theme="1"/>
        <rFont val="Calibri"/>
        <family val="2"/>
        <scheme val="minor"/>
      </rPr>
      <t>LIC. JOSÉ ANTONIO LEDESMA RIVAS</t>
    </r>
    <r>
      <rPr>
        <sz val="11"/>
        <color theme="1"/>
        <rFont val="Calibri"/>
        <family val="2"/>
        <scheme val="minor"/>
      </rPr>
      <t xml:space="preserve">
DIRECTOR DE PLANEACIÓN DEL SEDIF GUERRERO.</t>
    </r>
  </si>
  <si>
    <r>
      <rPr>
        <b/>
        <sz val="11"/>
        <color theme="1"/>
        <rFont val="Calibri"/>
        <family val="2"/>
        <scheme val="minor"/>
      </rPr>
      <t>LIC. MARGARITA DE JESÚS RAMÍREZ SALGADO</t>
    </r>
    <r>
      <rPr>
        <sz val="11"/>
        <color theme="1"/>
        <rFont val="Calibri"/>
        <family val="2"/>
        <scheme val="minor"/>
      </rPr>
      <t xml:space="preserve">
DIRECTORA DE ASISTENCIA ALIMENTARIA Y DESARROLLO COMUNITARIO.</t>
    </r>
  </si>
  <si>
    <t>Espacios inadecuados para la preparación y consumo de alimentos en los planteles educativos</t>
  </si>
  <si>
    <t>Alteración en el crecimiento y desarrollo del niño.</t>
  </si>
  <si>
    <t>Problemas de salud infantil</t>
  </si>
  <si>
    <t>Acceso limitado a alimentos nutritivos e inocuos.</t>
  </si>
  <si>
    <t xml:space="preserve">Infraestructura deficiente de los planteles educativos  para la operación de Programas Alimentarios </t>
  </si>
  <si>
    <r>
      <rPr>
        <sz val="12"/>
        <rFont val="Calibri"/>
        <family val="2"/>
        <scheme val="minor"/>
      </rPr>
      <t>Falta</t>
    </r>
    <r>
      <rPr>
        <sz val="12"/>
        <color theme="1"/>
        <rFont val="Calibri"/>
        <family val="2"/>
        <scheme val="minor"/>
      </rPr>
      <t xml:space="preserve"> de Politicas publicas enfocadas a las nececidades alimentarias de las población infantil</t>
    </r>
  </si>
  <si>
    <t xml:space="preserve">Desconocimiento por parte de los padres de familia sobre adecuados habitos alimienticios </t>
  </si>
  <si>
    <t xml:space="preserve"> Ingresos familiares insuficientes para cubrir las necesidades  fundamentales para mantener una vida digna y saludable.</t>
  </si>
  <si>
    <t>Las Niñas y Niñosque asiten a Planteles Públicos del Sistema Educativo Nacional de Nivel Preescolar y Primara del Estado de Guerrero no consumen alimentos nutritivos  afectado su rendimiento escolar.</t>
  </si>
  <si>
    <t>Desinteres de los planteles educativos para implementar acciones alimentarias.</t>
  </si>
  <si>
    <t xml:space="preserve">Inseguridad alimentaria en Niños y Niñas </t>
  </si>
  <si>
    <t xml:space="preserve">Bajo rendimiento escolar </t>
  </si>
  <si>
    <t>Falta de oportunidades labores y de acciones de autoempleo.</t>
  </si>
  <si>
    <t>Sin servicio de comedor escolar.</t>
  </si>
  <si>
    <t>Desnutición, sobrepeso y obesidad.</t>
  </si>
  <si>
    <t xml:space="preserve">Deserción escolar </t>
  </si>
  <si>
    <t>Precarizacion salarial e inestabilidad financiera</t>
  </si>
  <si>
    <t>Las Niñas y Niños que asiten a Planteles Públicos del Sistema Educativo Nacional de Nivel Preescolar y Primaria  del Estado de Guerrero presentan inseguridad alimentaria provocando deserción escolar.</t>
  </si>
  <si>
    <t>fecha: DIC-2024</t>
  </si>
  <si>
    <t>Espacios adecuados para la preparación y consumo de alimentos en los planteles educativos</t>
  </si>
  <si>
    <t>Pleno crecimiento y desarrollo del niño.</t>
  </si>
  <si>
    <t>Buen estado de salud infantil</t>
  </si>
  <si>
    <t>Acceso a alimentos nutritivos e inocuos.</t>
  </si>
  <si>
    <t xml:space="preserve">Los planteles educativos cuentan con la infraestrucutura  para la operación de Programas Alimentarios </t>
  </si>
  <si>
    <t>Politicas publicas enfocadas a las nececidades alimentarias de las población infantil</t>
  </si>
  <si>
    <t>Los padres de familia practican habitos alimienticios saludables</t>
  </si>
  <si>
    <t xml:space="preserve"> Ingresos familiares suficientes para cubrir las necesidades  fundamentales para mantener una vida digna y saludable.</t>
  </si>
  <si>
    <t>Las Niñas y Niños que asiten a Planteles Públicos del Sistema Educativo Nacional de Nivel Preescolar y Primara del Estado de Guerrero consumen alimentos nutritivos aumentando su rendimiento escolar.</t>
  </si>
  <si>
    <t xml:space="preserve">Los planteles educativos implementan acciones alimentarias </t>
  </si>
  <si>
    <t>Seguridad alimentaria en Niñas y Niños</t>
  </si>
  <si>
    <t xml:space="preserve">Aprovechamiento escolar </t>
  </si>
  <si>
    <t>Oportunidades labores y de autoempleo.</t>
  </si>
  <si>
    <t>Preparación de alimentos nutritivos e higienicos.</t>
  </si>
  <si>
    <t>Buen estado nutricional</t>
  </si>
  <si>
    <t xml:space="preserve">Permanencia escolar </t>
  </si>
  <si>
    <t>Estabilidad financiera</t>
  </si>
  <si>
    <t>Las Niñas y Niños que asiten a Planteles Públicos del Sistema Educativo Nacional de Nivel Preescolar y Primaria del Estado de Guerrero reciben asistencia alimentaria mejorando su estado nutricional y favorenciendo la permanencia escolar .</t>
  </si>
  <si>
    <r>
      <rPr>
        <b/>
        <sz val="11"/>
        <color theme="1"/>
        <rFont val="Calibri"/>
        <family val="2"/>
        <scheme val="minor"/>
      </rPr>
      <t xml:space="preserve">LIC. ANTELMO MAGDALENO SOLIS
</t>
    </r>
    <r>
      <rPr>
        <sz val="11"/>
        <color theme="1"/>
        <rFont val="Calibri"/>
        <family val="2"/>
        <scheme val="minor"/>
      </rPr>
      <t>DIRECTOR GENERAL DEL SEDIF GUERRERO</t>
    </r>
  </si>
  <si>
    <r>
      <rPr>
        <b/>
        <sz val="11"/>
        <color theme="1"/>
        <rFont val="Calibri"/>
        <family val="2"/>
        <scheme val="minor"/>
      </rPr>
      <t xml:space="preserve">LIC. JOSÉ ANTONIO LEDESMA RIVAS </t>
    </r>
    <r>
      <rPr>
        <sz val="11"/>
        <color theme="1"/>
        <rFont val="Calibri"/>
        <family val="2"/>
        <scheme val="minor"/>
      </rPr>
      <t xml:space="preserve">                                          DIRECTOR DE PLANEACIÓN DEL SEDIF GUERRERO</t>
    </r>
  </si>
  <si>
    <r>
      <rPr>
        <b/>
        <sz val="11"/>
        <color theme="1"/>
        <rFont val="Calibri"/>
        <family val="2"/>
        <scheme val="minor"/>
      </rPr>
      <t>LIC. MARGARITA DE JESÚS RAMIREZ SALGADO</t>
    </r>
    <r>
      <rPr>
        <sz val="11"/>
        <color theme="1"/>
        <rFont val="Calibri"/>
        <family val="2"/>
        <scheme val="minor"/>
      </rPr>
      <t xml:space="preserve">                      DIRECTORA DE ASISTENCIA ALIMENTARIA Y DESARROLLO COMUNITARIO</t>
    </r>
  </si>
  <si>
    <t>AREA RESPONSABLE DE GENERAR LA INFORMACIÓN:
DIRECCIÓN DE ASISTENCIA ALIMENTARIA Y DESARROLLO COMUNITARIO.
FRECUENCIA DE PUBLICACIÓN: MENSUAL.
NOMBRE DEL DOCUMENTO FUENTE: AVANCE FISICO FINANCIERO.</t>
  </si>
  <si>
    <t>LA POBLACION QUE RECIBIO LA  ORIENTACIÓN ALIMENTARIA NO PRACTICA EL APRENDIZAJE EN SU VIDA DIARIA.</t>
  </si>
  <si>
    <t xml:space="preserve">Número de platicas y talleres de educación alimentaria otorgadas
</t>
  </si>
  <si>
    <t>RETRASO EN LA  LIBERACIÓN DEL RECURSO ASIGANDO PARA LLEVAR A CABO LAS PLATICAS Y TALLERES.</t>
  </si>
  <si>
    <t>Porcentaje de presupuesto ejercido en  la realización de platicas y talleres de orientación y educación alimentaria.</t>
  </si>
  <si>
    <t>C2A1 Otorgar platicas y talleres de orientación y educación alimentaria</t>
  </si>
  <si>
    <t xml:space="preserve">NO EXISTEN LAS CONDICIONES ADECUADAS DE LOS CAMINOS A LOS MUNICIPIOS DONDE SE UBICAN LAS ESCUELAS BENEFICIADAS </t>
  </si>
  <si>
    <t xml:space="preserve">Número de supervisiones realizadas </t>
  </si>
  <si>
    <t>GASTOS DE OPERACIÓN INSUFICIENTES PARA REALIZAR LAS SUPERVISIONES A TODOS LOS MUNICIPIOS DONDE OPERA EL PROGRAMA</t>
  </si>
  <si>
    <t>Porcentaje de presupuesto ejercido para la supervisión de entrega de despensas</t>
  </si>
  <si>
    <t>C1A2 Supervisión de entrega de despensas a los planteles educativos</t>
  </si>
  <si>
    <t>RETRASO EN LA  LIBERACIÓN DEL RECURSO ASIGANDO AL PROGRAMA.</t>
  </si>
  <si>
    <t>Porcentaje de presupuesto ejercido para el Programa de Alimentación Escolar.</t>
  </si>
  <si>
    <t>C1A1 Asignación de recursos para la adquisición de despensas.</t>
  </si>
  <si>
    <t>LA POBLACION CONVOCADA NO ACUDE A LAS PLATICAS DE ORIENTACIÓN ALIMENTARIA.</t>
  </si>
  <si>
    <t>Porcentaje de personas que recibieron orientación alimentaria.</t>
  </si>
  <si>
    <t>C2 Orientación y Educación Alimentaria impartida</t>
  </si>
  <si>
    <t>LOS PLANTELES PUBLICOS DEL SISTEMA EDUCATIVO NACIONAL  DE NIVEL PREESCOLAR Y PRIMARIA DE LA ENTIDAD FEDERATIVA  NO CUENTAN COMEDORES ESCOLARES.</t>
  </si>
  <si>
    <t>Porcentaje de niñas y niños  que asisten a los planteles públicos del sistema educativo nacional de nivel preescolar y primaria  del Estado de Guerrero que consumen alimentos nutritivos</t>
  </si>
  <si>
    <t>Las niñas y niños que asiten a Planteles Públicos del Sistema Educativo Nacional de Nivel Preescolar y Primara del Estado de Guerrero consumen alimentos nutritivos aumentando su rendimiento escolar.</t>
  </si>
  <si>
    <t>LOS  PLANTELES PÚBLICOS DEL SISTEMA EDUCATIVO NACIONAL   DE NIVEL PREESCOLAR Y PRIMARIA   DE LA ENTIDAD FEDERATIVA DESCONOCEN DE LOS PROGRAMAS ALIMENTARIOS.</t>
  </si>
  <si>
    <t>Número de Planteles públicos del sistema educativo nacional de nivel preescolar y primaria del Estado de Guerrero beneficiados a través del Programa Alimentación Escolar.</t>
  </si>
  <si>
    <t>Contribuir a que las  niñas y niños que asisten a Planteles Públicos del Sistema Educativo Nacional de Nivel Preescolar y Primaria del Estado de Guerrero reciben asistencia alimentaria mejorando su estado nutricional y favorenciendo la permanencia escolar .</t>
  </si>
  <si>
    <t>1.2.2.1. Incentivar la producción de alimentos sanos y nutritivos para el autoconsumo en escuelas de nivel basico de niñas, niños y adolescentes.</t>
  </si>
  <si>
    <t>1.2.2. Combate al hambre y aumentar el acceso a una alimentación sana, nutritiva y suficiente, con particular atención a la población más pobre y en situación de vulnerabilidad , incluidos niñas y niños.</t>
  </si>
  <si>
    <t xml:space="preserve"> 1.2 Mejorar la calidad de vida de la población.</t>
  </si>
  <si>
    <t>MIR</t>
  </si>
  <si>
    <t>Mejorar el estado nutricional y favorecer la permanencia escolar d</t>
  </si>
  <si>
    <t xml:space="preserve">Asistencia alimentaria </t>
  </si>
  <si>
    <t>Niñas y niños que asiten a Planteles Públicos del Sistema Educativo Nacional de Nivel Preescolar y Primara del Estado de Guerrero</t>
  </si>
  <si>
    <t xml:space="preserve">Desayunos escolares </t>
  </si>
  <si>
    <t>Orientación y educacion alimentaria</t>
  </si>
  <si>
    <t>Impartidas</t>
  </si>
  <si>
    <t xml:space="preserve"> Asignación de recursos para la adquisición de despensas.</t>
  </si>
  <si>
    <t>C1 Desayunos Escolares otorgados</t>
  </si>
  <si>
    <t>Supervisión de entrega de despensas a los planteles educativos</t>
  </si>
  <si>
    <t xml:space="preserve"> Otorgar platicas y talleres de orientación y educación alimentaria</t>
  </si>
  <si>
    <t>A1</t>
  </si>
  <si>
    <t>A2</t>
  </si>
  <si>
    <t>C.2 A1</t>
  </si>
  <si>
    <t xml:space="preserve"> Desayunos Escolares otorgados</t>
  </si>
  <si>
    <t xml:space="preserve">Orientación y Educación Alimentaria impartida </t>
  </si>
  <si>
    <t>Asignación de recursos para la adquisición de despensas.</t>
  </si>
  <si>
    <t>Otorgar platicas y talleres de orientación y educación alimentaria</t>
  </si>
  <si>
    <t>Porcentaje de Planteles públicos del sistema educativo nacional de nivel preescolar y primaria del Estado de Guerrero  beneficiados a través del Programa Alimentación Escolar.</t>
  </si>
  <si>
    <t xml:space="preserve">Determinar el porcentaje  de planteles públicos del sistema educativo nacional de nivel preescolar y primaria del Estado de Guerrero  beneficiados a través del Programa Alimentación Escolar. </t>
  </si>
  <si>
    <t>Porcentaje de niñas y niños  que asisten a los planteles públicos del sistema educativo nacional de nivel preescolar y primaria del Estado de Guerrero que consumen alimentos nutritivos.</t>
  </si>
  <si>
    <t>(Numero de niñas y niños que asisten a los planteles públicos del sistema educativo nacional de nivel preescolar y primaria beneficiados con el Programa en el periodo./ 'Número de Niñas y Niños que asisten a los planteles públicos del sistema educativo nacional de nivel preescolar y primaria en el Estado de Guerrero.) * 100</t>
  </si>
  <si>
    <t>Determinar el porcentaje de niñas y niños  que asisten a los planteles públicos del sistema educativo nacional de nivel preescolar y primaria del Estado de Guerrero que consumen alimentos nutritivos.</t>
  </si>
  <si>
    <t>EFICACIA</t>
  </si>
  <si>
    <t>LAS NIÑAS Y NIÑOS QUE ASISTE A  LOS PLANTELES PÚBLICOS DEL SISTEMA EDUCATIVO NACIONAL DE LA ENTIDAD FEDERATIVA NO CONSUMEN LOS DESAYUNOS ESCOLARES.</t>
  </si>
  <si>
    <t>(Número de personas que recibieron orientación alimentaria en el periodo/'Número de personas programadas para recibir orientación alimentaria en el periodo.)*100</t>
  </si>
  <si>
    <t>Porcentaje de recurso ejercido para el Programa de Alimentación Escolar</t>
  </si>
  <si>
    <t>Determinar el Porcentaje de recurso ejercido para el Programa de Alimentación Escolar</t>
  </si>
  <si>
    <t>ECONOMIA</t>
  </si>
  <si>
    <t>Porcentaje del recurso ejercido para la supervisión de entrega de despensas.</t>
  </si>
  <si>
    <t>Determinar el porcentaje del recurso ejercido para la supervisión de entrega de despensas.</t>
  </si>
  <si>
    <t>Número de supervisiones realizadas.</t>
  </si>
  <si>
    <t>Determinar las supervisiones realizadas al programa</t>
  </si>
  <si>
    <t>'Porcentaje del recurso ejercido en  la realización de platicas y talleres de orientación y educación alimentaria</t>
  </si>
  <si>
    <t>Número de platicas y talleres de educación alimentaria otorgadas</t>
  </si>
  <si>
    <t>Determinar el porcentaje del recurso ejercido parala realización de platicas y talleres de orientación y educación alimentaria</t>
  </si>
  <si>
    <t>('Número de Supervisiones realizadas al programa durante el periodo/''Número de Supervisiones programadas para realizarse en el periodo)*100</t>
  </si>
  <si>
    <t>(Número de Platicas otorgadas por el progama durante el periodo./''Número de platicas programadas para realizarse por el progama durante el periodo)*100</t>
  </si>
  <si>
    <t>Determinar la cantidad de platicas y talleres de educación alimentaria otorgadas</t>
  </si>
  <si>
    <t xml:space="preserve">PLANTELES  </t>
  </si>
  <si>
    <t>RECURSOS</t>
  </si>
  <si>
    <t>SUPERVISIONES</t>
  </si>
  <si>
    <t>TALLERES Y/O PLATICAS</t>
  </si>
  <si>
    <t>Determinar el  porcentaje de personas que recibieron orientación alimentaria.</t>
  </si>
  <si>
    <t xml:space="preserve">LAS NIÑAS Y NIÑOS QUE ASISTE A  LOS PLANTELES PÚBLICOS DEL SISTEMA EDUCATIVO NACIONAL DE LA ENTIDAD FEDERATIVA NO CONSUMEN LOS DESAYUNOS ESCOLARES </t>
  </si>
  <si>
    <t>2.1.2</t>
  </si>
  <si>
    <t>link</t>
  </si>
  <si>
    <t>Entregando desayunos escolares calientes y frios</t>
  </si>
  <si>
    <t>Porcentaje de desayunos calientes  otorgados</t>
  </si>
  <si>
    <t>Porcentaje de desayunos frios otorgado</t>
  </si>
  <si>
    <t xml:space="preserve">Porcentaje de desayunos calientes otorgados </t>
  </si>
  <si>
    <t>Determinar el porcentaje de entrega de Desayunos Escolares Calientes.</t>
  </si>
  <si>
    <t>Determinar el porcentaje de entrega de Desayunos Escolares Frios.</t>
  </si>
  <si>
    <t>(Número de raciones calientes otorgadas en el periodo/Número de raciones calientes programadas para entrega en el periodo)*100</t>
  </si>
  <si>
    <t>(Número de raciones frias otorgadas en el periodo/Número de raciones fria programadas para entrega en el periodo)*100</t>
  </si>
  <si>
    <r>
      <t xml:space="preserve">PROGRAMA OPERATIVO ANUAL         ELEJERCICIO FISCAL 2025                                                                 </t>
    </r>
    <r>
      <rPr>
        <b/>
        <sz val="12"/>
        <rFont val="Encode Sans Compressed"/>
      </rPr>
      <t xml:space="preserve"> </t>
    </r>
    <r>
      <rPr>
        <b/>
        <sz val="24"/>
        <rFont val="Encode Sans Compressed"/>
      </rPr>
      <t>fecha: 3 DE ABRIL DEL 2025</t>
    </r>
  </si>
  <si>
    <r>
      <t>RAMO:</t>
    </r>
    <r>
      <rPr>
        <b/>
        <sz val="11"/>
        <color theme="1"/>
        <rFont val="Calibri"/>
        <family val="2"/>
        <scheme val="minor"/>
      </rPr>
      <t xml:space="preserve"> RAMO 33</t>
    </r>
  </si>
  <si>
    <t>FECHA:19/03/2025</t>
  </si>
  <si>
    <r>
      <t xml:space="preserve">FONDO: </t>
    </r>
    <r>
      <rPr>
        <b/>
        <sz val="11"/>
        <color theme="1"/>
        <rFont val="Calibri"/>
        <family val="2"/>
        <scheme val="minor"/>
      </rPr>
      <t>FONDO DE APORTACIONES MULTIPLES (ASISTENCIA SOCIAL)</t>
    </r>
  </si>
  <si>
    <r>
      <t xml:space="preserve">NOMBRE DEL PROGRAMA: </t>
    </r>
    <r>
      <rPr>
        <b/>
        <sz val="11"/>
        <color theme="1"/>
        <rFont val="Calibri"/>
        <family val="2"/>
        <scheme val="minor"/>
      </rPr>
      <t>PROGRAMA DE ALIMENTACIÓN ESCOLAR.</t>
    </r>
  </si>
  <si>
    <t>EJE TEMATICO:1. BIENESTAR, DESARROLLO HUMANO Y JUSTICIA SOCIAL</t>
  </si>
  <si>
    <t>Link de fuente de verificación</t>
  </si>
  <si>
    <t>Determinar el Porcentaje de Planteles públicos del Sistema Educativo Nacional de nivel preescolar y primaria  beneficiados a través del programa.</t>
  </si>
  <si>
    <t>Porcentaje de Planteles públicos del sistema educativo nacional de nivel preescolar y primaria del estado de Guerrero beneficiados a través del programa.</t>
  </si>
  <si>
    <t>*100</t>
  </si>
  <si>
    <t>PORCENTAJE</t>
  </si>
  <si>
    <t>Número de planteles públicos del Sistema Educativo Nacional de nivel preescolar y primaria en el Estado de Guerrero.</t>
  </si>
  <si>
    <t>ANUAL</t>
  </si>
  <si>
    <t>ESTATAL</t>
  </si>
  <si>
    <t>ASCENDENTE</t>
  </si>
  <si>
    <t xml:space="preserve">ANUAL </t>
  </si>
  <si>
    <t>÷51% Y 84%</t>
  </si>
  <si>
    <t>&lt;50%</t>
  </si>
  <si>
    <t>Link de fuente de información</t>
  </si>
  <si>
    <t>PLANTELES</t>
  </si>
  <si>
    <t>https://docs.google.com/spreadsheets/d/1xfC_yhDwfyjzyKCT-Ucheuc7WvudgGTn/edit?usp=sharing&amp;ouid=102244669770333583132&amp;rtpof=true&amp;sd=true
https://transparencia.guerrero.gob.mx/sujeto_obligado/sistema-para-el-desarrollo-integral-de-la-familia/?fraccion=fraccion-xv&amp;ejercicio=2023</t>
  </si>
  <si>
    <t>LIC. MARGARITA DE JESÚS RAMIREZ SALGADO</t>
  </si>
  <si>
    <t>DIRECCIÓN DE ASISTENCIA ALIMENTARIA Y DESARROLLO COMUNITRIO</t>
  </si>
  <si>
    <t>Teléfono institucional</t>
  </si>
  <si>
    <t>Correo electrónico institucional</t>
  </si>
  <si>
    <t>DIRECTORA DE ASISTENCIA ALIMENTARIA Y DESARROLLO COMUNITARIO.</t>
  </si>
  <si>
    <t xml:space="preserve">01 747 47 2 13 75 </t>
  </si>
  <si>
    <t xml:space="preserve">Elaboró </t>
  </si>
  <si>
    <t xml:space="preserve">Revisó </t>
  </si>
  <si>
    <t>C.P. ANABEL RENDÓN SANCHEZ</t>
  </si>
  <si>
    <t>LIC. MARGARITA DE JESÚS RAMÍREZ SALGADO</t>
  </si>
  <si>
    <t>LIC. ANTELMO MAGDALENO SOLIS</t>
  </si>
  <si>
    <t>SUBDIRECTORA DE ASISTENCIA ALIMENTARIA</t>
  </si>
  <si>
    <t>DIRECTOR GENERAL DEL DIF</t>
  </si>
  <si>
    <t>Porcentaje de niñas y niños  que asisten a los planteles públicos del sistema educativo nacional de nivel preescolar y primaria del Estado de Guerrero que consume alimentos nutritivos</t>
  </si>
  <si>
    <t>Determinar el porcentaje de niñas y niños que asisten a los planteles públicos  del sistema educativo nacional que tienen acceso a alimentos nutritivos.</t>
  </si>
  <si>
    <t>PROPOSITO</t>
  </si>
  <si>
    <t>Número de Ninas y Niños que asisten a los planteles públicos del sistema educativo nacional de nivel preescolar y primaria en el Estado de Guerrero.</t>
  </si>
  <si>
    <t>NIÑAS Y NIÑOS</t>
  </si>
  <si>
    <t xml:space="preserve">Porcentaje de raciones calientes otorgadas </t>
  </si>
  <si>
    <t>Número de raciones calientes otorgadas en el periodo.</t>
  </si>
  <si>
    <t>Porcentaje.</t>
  </si>
  <si>
    <t>Número de raciones calientes programadas para entrega en el periodo.</t>
  </si>
  <si>
    <t>Trimestral.</t>
  </si>
  <si>
    <t>Estatal.</t>
  </si>
  <si>
    <t>Ascendente.</t>
  </si>
  <si>
    <t>Raciones</t>
  </si>
  <si>
    <t xml:space="preserve">Porcentaje de raciones frias otorgadas </t>
  </si>
  <si>
    <t>Número de raciones frías otorgadas en el periodo.</t>
  </si>
  <si>
    <t>Número de raciones frías programadas para entrega en el periodo.</t>
  </si>
  <si>
    <t>Determinar el porcentaje de personas que reciben orientación alimentaria en el periodo.</t>
  </si>
  <si>
    <t>Componente.</t>
  </si>
  <si>
    <t>Número de personas que recibieron orientación alimentaria en el periodo.</t>
  </si>
  <si>
    <t>Número de personas programadas para recibir orientación alimentaria en el periodo.</t>
  </si>
  <si>
    <t>Porcentaje de recurso ejercido para el Programa de Alimentación Escolar.</t>
  </si>
  <si>
    <t>Determinar el porcentaje de recurso ejercido en el programa.</t>
  </si>
  <si>
    <t>Actividad.</t>
  </si>
  <si>
    <t>ECONOMÍA</t>
  </si>
  <si>
    <t xml:space="preserve">Monto total del recurso del FAM-AS ejercido por el Sistema Estatal DIF para otogar el  Programa de Alimentación Escolar. </t>
  </si>
  <si>
    <t>Recurso</t>
  </si>
  <si>
    <t xml:space="preserve">Monto total del recurso del FAM-AS programado por el Sistema Estatal DIF para otogar el  Programa de Alimentación Escolar. </t>
  </si>
  <si>
    <t>Determinar el porcentaje de recurso ejercido en el programa para la supervisión de entrega de despensas.</t>
  </si>
  <si>
    <t>Monto total del recurso del FAM-AS ejercido por el Sistema Estatal DIF para la supervisión de entrega de despensas a los planteles educativos</t>
  </si>
  <si>
    <t>Número de supervisiones realizadas</t>
  </si>
  <si>
    <t xml:space="preserve">Determinar el número de supervisiones realizadas al programa </t>
  </si>
  <si>
    <t>Numero de supervisiones realizadas</t>
  </si>
  <si>
    <t>Número de Supervisiones realizadas al progama durante el periodo.</t>
  </si>
  <si>
    <t>RAZÓN</t>
  </si>
  <si>
    <t>Número de Supervisiones programadas para realizarse en el periodo.</t>
  </si>
  <si>
    <t>Supervisiones</t>
  </si>
  <si>
    <t>Porcentaje del recurso ejercido en  la realización de platicas y talleres de orientación y educación alimentaria.</t>
  </si>
  <si>
    <t>Determinar el porcentaje de recurso ejercido en el programa para otorgar platicas y talleres de educación alimentaria.</t>
  </si>
  <si>
    <t>Determinar la cantidad de platicas y talleres otorgados</t>
  </si>
  <si>
    <t>Número de Platicas otorgadas en el programa durante el periodo.</t>
  </si>
  <si>
    <t>Razón</t>
  </si>
  <si>
    <t>Número de platicas programadas para realizarse en el programa durante el periodo.</t>
  </si>
  <si>
    <t>Platicas</t>
  </si>
  <si>
    <t>Monto total del recurso del FAM-AS programado por el Sistema Estatal DIF para otorgar platicas y talleres de educación alimentaria en el periodo.</t>
  </si>
  <si>
    <t>Monto total del recurso del FAM-AS ejercido por el Sistema Estatal DIF para para otorgar platicas y talleres de educación alimentaria en el periodo.</t>
  </si>
  <si>
    <t>Monto total del recurso del FAM-AS programado por el Sistema Estatal DIF para la supervisión de entrega de despensas a los planteles educativos en el periodo</t>
  </si>
  <si>
    <t>Monto total del recurso del FAM-AS ejercido por el Sistema Estatal DIF para la supervisión de entrega de despensas a los planteles educativos en el periodo</t>
  </si>
  <si>
    <t xml:space="preserve">Monto total del recurso del FAM-AS programado por el Sistema Estatal DIF para otogar el  Programa de Alimentación Escolar en el periodo. </t>
  </si>
  <si>
    <t xml:space="preserve">Monto total del recurso del FAM-AS ejercido por el Sistema Estatal DIF para otogar el  Programa de Alimentación Escolar en el periodo. </t>
  </si>
  <si>
    <t>Porcentaje de desayunos frios otorgados</t>
  </si>
  <si>
    <t>Determinar el porcentaje de desayunos  frias otorgados en el programa.</t>
  </si>
  <si>
    <t>Determinar el porcentaje de desayunos calientes otorgados en el programa.</t>
  </si>
  <si>
    <t>Número de planteles públicos del Sistema Educativo Nacional de nivel preescolar y primaria beneficiados a través del programa.</t>
  </si>
  <si>
    <t>Numero de niñas y niños que asisten a los planteles públicos del sistema educativo nacional de nivel preescolar y primaria beneficiados con el Programa .</t>
  </si>
  <si>
    <t xml:space="preserve">Numero de niñas y niños que asisten a los planteles públicos del sistema educativo nacional de nivel preescolar y primaria beneficiados a través del Programa </t>
  </si>
  <si>
    <t>Monto total del recurso del FAM-AS programado por el Sistema Estatal DIF para la supervisión de entrega de despensas a los planteles educativos.</t>
  </si>
  <si>
    <t>Monto total del recurso del FAM-AS ejercido por el Sistema Estatal DIF para otorgar platicas y talleres de educación alimentaria en el periodo.</t>
  </si>
  <si>
    <t>Monto total del recurso del FAM-AS programado por el Sistema Estatal DIF para otorgar platicas y talleres de educación alimentariae en ell periodo.</t>
  </si>
  <si>
    <t>PRESUPUESTO DE EGRESOS 2025</t>
  </si>
  <si>
    <t>Sub-total</t>
  </si>
  <si>
    <t>Acciones de Control y Seguimiento para los Programas Alimentarios</t>
  </si>
  <si>
    <t>2541</t>
  </si>
  <si>
    <t>2941</t>
  </si>
  <si>
    <t>3231</t>
  </si>
  <si>
    <t>5151</t>
  </si>
  <si>
    <t>5211</t>
  </si>
  <si>
    <t>('Número de planteles públicos del Sistema Educativo Nacional de nivel preescolar y primaria beneficiados en el periodo/ Número de planteles públicos del Sistema Educativo Nacional de nivel preescolar y primaria en el Estado de Guerrero.)*100</t>
  </si>
  <si>
    <t xml:space="preserve">Porcentaje de rdesayunos frios otorgados </t>
  </si>
  <si>
    <t>(Monto total del recurso del FAM-AS ejercido por el Sistema Estatal DIF para otorgar el  Programa de Alimentación Escolar/'Monto total del recurso del FAM-AS asignado por el Sistema Estatal DIF para otogar el  Programa de Alimentación Escolar. )*100</t>
  </si>
  <si>
    <t>(Monto total del recurso del FAM-AS ejercido por el Sistema Estatal DIF para la supervisión de entrega de despensas a los planteles educativos/'Monto total del recurso del FAM-AS asignado por el Sistema Estatal DIF para la supervisión de entrega de despensas a los planteles educativos)*100</t>
  </si>
  <si>
    <t>(Monto total del recurso del FAM-AS ejercido por el Sistema Estatal DIF para para otorgar platicas y talleres de educación alimentaria.Monto total del recurso del FAM-AS asignado por el Sistema Estatal DIF para otorgar platicas y talleres de educación alimentaria.)*100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</si>
</sst>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Encode Sans Compressed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24"/>
      <name val="Encode Sans Compressed"/>
    </font>
    <font>
      <b/>
      <sz val="22"/>
      <name val="Encode Sans Compressed"/>
    </font>
    <font>
      <b/>
      <sz val="9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680000"/>
        <bgColor indexed="64"/>
      </patternFill>
    </fill>
    <fill>
      <patternFill patternType="solid">
        <fgColor theme="2" tint="-0.749992370372631"/>
        <bgColor rgb="FFD8D8D8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4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522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18" fillId="2" borderId="2" xfId="7" applyFont="1" applyFill="1" applyBorder="1"/>
    <xf numFmtId="0" fontId="18" fillId="2" borderId="2" xfId="7" applyFont="1" applyFill="1" applyBorder="1" applyAlignment="1">
      <alignment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3" xfId="0" applyFont="1" applyBorder="1"/>
    <xf numFmtId="0" fontId="19" fillId="0" borderId="24" xfId="0" applyFont="1" applyBorder="1"/>
    <xf numFmtId="0" fontId="19" fillId="0" borderId="27" xfId="0" applyFont="1" applyBorder="1"/>
    <xf numFmtId="0" fontId="19" fillId="0" borderId="28" xfId="0" applyFont="1" applyBorder="1"/>
    <xf numFmtId="0" fontId="22" fillId="2" borderId="2" xfId="10" applyFont="1" applyFill="1" applyBorder="1"/>
    <xf numFmtId="0" fontId="9" fillId="3" borderId="2" xfId="0" applyFont="1" applyFill="1" applyBorder="1" applyAlignment="1">
      <alignment horizontal="left" indent="5"/>
    </xf>
    <xf numFmtId="0" fontId="9" fillId="3" borderId="2" xfId="0" applyFont="1" applyFill="1" applyBorder="1" applyAlignment="1">
      <alignment horizontal="center"/>
    </xf>
    <xf numFmtId="0" fontId="1" fillId="3" borderId="2" xfId="10" applyFill="1" applyBorder="1" applyAlignment="1">
      <alignment horizontal="left"/>
    </xf>
    <xf numFmtId="0" fontId="1" fillId="3" borderId="2" xfId="10" applyFill="1" applyBorder="1"/>
    <xf numFmtId="0" fontId="2" fillId="4" borderId="10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7" applyFont="1" applyFill="1" applyBorder="1" applyAlignment="1">
      <alignment horizontal="center" vertical="center" wrapText="1"/>
    </xf>
    <xf numFmtId="0" fontId="0" fillId="5" borderId="33" xfId="0" applyFill="1" applyBorder="1"/>
    <xf numFmtId="0" fontId="0" fillId="5" borderId="29" xfId="0" applyFill="1" applyBorder="1"/>
    <xf numFmtId="0" fontId="0" fillId="5" borderId="35" xfId="0" applyFill="1" applyBorder="1"/>
    <xf numFmtId="4" fontId="8" fillId="7" borderId="4" xfId="12" applyNumberFormat="1" applyFont="1" applyFill="1" applyBorder="1"/>
    <xf numFmtId="4" fontId="8" fillId="7" borderId="6" xfId="12" applyNumberFormat="1" applyFont="1" applyFill="1" applyBorder="1"/>
    <xf numFmtId="0" fontId="2" fillId="7" borderId="2" xfId="10" applyFont="1" applyFill="1" applyBorder="1" applyAlignment="1">
      <alignment horizontal="center" vertical="center" wrapText="1"/>
    </xf>
    <xf numFmtId="0" fontId="3" fillId="7" borderId="2" xfId="7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2" xfId="7" applyFont="1" applyFill="1" applyBorder="1" applyAlignment="1">
      <alignment horizontal="center" vertical="center" wrapText="1"/>
    </xf>
    <xf numFmtId="0" fontId="26" fillId="0" borderId="0" xfId="15" applyFont="1"/>
    <xf numFmtId="164" fontId="28" fillId="8" borderId="2" xfId="15" applyNumberFormat="1" applyFont="1" applyFill="1" applyBorder="1" applyAlignment="1">
      <alignment horizontal="center" vertical="center" wrapText="1"/>
    </xf>
    <xf numFmtId="1" fontId="28" fillId="8" borderId="2" xfId="15" applyNumberFormat="1" applyFont="1" applyFill="1" applyBorder="1" applyAlignment="1">
      <alignment horizontal="center" vertical="center" wrapText="1"/>
    </xf>
    <xf numFmtId="3" fontId="27" fillId="8" borderId="2" xfId="15" applyNumberFormat="1" applyFont="1" applyFill="1" applyBorder="1" applyAlignment="1">
      <alignment horizontal="center" vertical="center" wrapText="1"/>
    </xf>
    <xf numFmtId="164" fontId="29" fillId="10" borderId="2" xfId="15" applyNumberFormat="1" applyFont="1" applyFill="1" applyBorder="1" applyAlignment="1">
      <alignment horizontal="center" vertical="center" wrapText="1"/>
    </xf>
    <xf numFmtId="164" fontId="30" fillId="11" borderId="43" xfId="15" applyNumberFormat="1" applyFont="1" applyFill="1" applyBorder="1" applyAlignment="1">
      <alignment horizontal="center" vertical="center" textRotation="90" wrapText="1"/>
    </xf>
    <xf numFmtId="1" fontId="29" fillId="12" borderId="43" xfId="15" applyNumberFormat="1" applyFont="1" applyFill="1" applyBorder="1" applyAlignment="1">
      <alignment horizontal="center" vertical="center" wrapText="1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1" fontId="29" fillId="12" borderId="2" xfId="15" applyNumberFormat="1" applyFont="1" applyFill="1" applyBorder="1" applyAlignment="1">
      <alignment horizontal="center" vertical="center" wrapText="1"/>
    </xf>
    <xf numFmtId="0" fontId="26" fillId="0" borderId="44" xfId="15" applyFont="1" applyBorder="1"/>
    <xf numFmtId="164" fontId="29" fillId="15" borderId="2" xfId="15" applyNumberFormat="1" applyFont="1" applyFill="1" applyBorder="1" applyAlignment="1">
      <alignment horizontal="center" vertical="center" textRotation="90" wrapText="1"/>
    </xf>
    <xf numFmtId="0" fontId="29" fillId="0" borderId="0" xfId="15" applyFont="1"/>
    <xf numFmtId="0" fontId="29" fillId="0" borderId="0" xfId="15" applyFont="1" applyAlignment="1">
      <alignment horizontal="center" vertical="center" wrapText="1"/>
    </xf>
    <xf numFmtId="0" fontId="29" fillId="0" borderId="0" xfId="15" applyFont="1" applyAlignment="1">
      <alignment vertical="center" wrapText="1"/>
    </xf>
    <xf numFmtId="167" fontId="29" fillId="0" borderId="0" xfId="15" applyNumberFormat="1" applyFont="1" applyAlignment="1">
      <alignment horizontal="center" vertical="center" wrapText="1"/>
    </xf>
    <xf numFmtId="3" fontId="29" fillId="0" borderId="0" xfId="15" applyNumberFormat="1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0" fontId="29" fillId="0" borderId="0" xfId="15" applyFont="1" applyAlignment="1">
      <alignment horizontal="left" vertical="center" wrapText="1"/>
    </xf>
    <xf numFmtId="0" fontId="29" fillId="0" borderId="0" xfId="15" applyFont="1" applyAlignment="1">
      <alignment horizontal="center" vertical="center"/>
    </xf>
    <xf numFmtId="3" fontId="29" fillId="0" borderId="0" xfId="15" applyNumberFormat="1" applyFont="1" applyAlignment="1">
      <alignment horizontal="center" vertical="center"/>
    </xf>
    <xf numFmtId="0" fontId="29" fillId="0" borderId="0" xfId="15" applyFont="1" applyAlignment="1">
      <alignment horizontal="justify" vertical="center" wrapText="1"/>
    </xf>
    <xf numFmtId="0" fontId="29" fillId="17" borderId="0" xfId="15" applyFont="1" applyFill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0" xfId="15" applyFont="1"/>
    <xf numFmtId="0" fontId="33" fillId="17" borderId="0" xfId="15" applyFont="1" applyFill="1" applyAlignment="1">
      <alignment horizontal="center" vertical="center" wrapText="1"/>
    </xf>
    <xf numFmtId="0" fontId="33" fillId="0" borderId="0" xfId="15" applyFont="1" applyAlignment="1">
      <alignment vertical="center" wrapText="1"/>
    </xf>
    <xf numFmtId="167" fontId="33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0" fontId="33" fillId="0" borderId="0" xfId="15" applyFont="1" applyAlignment="1">
      <alignment horizontal="left" vertical="center" wrapText="1"/>
    </xf>
    <xf numFmtId="0" fontId="33" fillId="0" borderId="0" xfId="15" applyFont="1" applyAlignment="1">
      <alignment horizontal="center" vertical="center"/>
    </xf>
    <xf numFmtId="3" fontId="33" fillId="0" borderId="0" xfId="15" applyNumberFormat="1" applyFont="1" applyAlignment="1">
      <alignment horizontal="center" vertical="center"/>
    </xf>
    <xf numFmtId="0" fontId="14" fillId="17" borderId="0" xfId="15" applyFont="1" applyFill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167" fontId="14" fillId="0" borderId="0" xfId="15" applyNumberFormat="1" applyFont="1" applyAlignment="1">
      <alignment horizontal="center" vertical="center" wrapText="1"/>
    </xf>
    <xf numFmtId="3" fontId="14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4" fillId="0" borderId="0" xfId="15" applyFont="1" applyAlignment="1">
      <alignment horizontal="left" vertical="center" wrapText="1"/>
    </xf>
    <xf numFmtId="0" fontId="14" fillId="0" borderId="0" xfId="15" applyFont="1" applyAlignment="1">
      <alignment horizontal="center" vertical="center" wrapText="1"/>
    </xf>
    <xf numFmtId="0" fontId="14" fillId="0" borderId="0" xfId="15" applyFont="1" applyAlignment="1">
      <alignment horizontal="center" vertical="center"/>
    </xf>
    <xf numFmtId="3" fontId="14" fillId="0" borderId="0" xfId="15" applyNumberFormat="1" applyFont="1" applyAlignment="1">
      <alignment horizontal="center" vertical="center"/>
    </xf>
    <xf numFmtId="0" fontId="12" fillId="17" borderId="0" xfId="15" applyFont="1" applyFill="1" applyAlignment="1">
      <alignment vertical="center" textRotation="90" wrapText="1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left" vertical="center"/>
    </xf>
    <xf numFmtId="0" fontId="26" fillId="0" borderId="0" xfId="15" applyFont="1" applyAlignment="1">
      <alignment horizontal="center" vertical="center" wrapText="1"/>
    </xf>
    <xf numFmtId="0" fontId="34" fillId="0" borderId="0" xfId="15" applyFont="1"/>
    <xf numFmtId="3" fontId="26" fillId="0" borderId="0" xfId="15" applyNumberFormat="1" applyFont="1"/>
    <xf numFmtId="3" fontId="35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left"/>
    </xf>
    <xf numFmtId="3" fontId="36" fillId="0" borderId="0" xfId="15" applyNumberFormat="1" applyFont="1"/>
    <xf numFmtId="0" fontId="36" fillId="0" borderId="0" xfId="15" applyFont="1"/>
    <xf numFmtId="0" fontId="0" fillId="2" borderId="36" xfId="0" applyFill="1" applyBorder="1" applyAlignment="1">
      <alignment horizontal="left"/>
    </xf>
    <xf numFmtId="0" fontId="29" fillId="2" borderId="0" xfId="15" applyFont="1" applyFill="1"/>
    <xf numFmtId="0" fontId="29" fillId="23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3" fontId="29" fillId="2" borderId="0" xfId="15" applyNumberFormat="1" applyFont="1" applyFill="1" applyAlignment="1">
      <alignment horizontal="center" vertical="center" wrapText="1"/>
    </xf>
    <xf numFmtId="3" fontId="30" fillId="2" borderId="0" xfId="15" applyNumberFormat="1" applyFont="1" applyFill="1" applyAlignment="1">
      <alignment horizontal="center" vertical="center" wrapText="1"/>
    </xf>
    <xf numFmtId="0" fontId="29" fillId="2" borderId="0" xfId="15" applyFont="1" applyFill="1" applyAlignment="1">
      <alignment horizontal="left" vertical="center" wrapText="1"/>
    </xf>
    <xf numFmtId="0" fontId="29" fillId="2" borderId="0" xfId="15" applyFont="1" applyFill="1" applyAlignment="1">
      <alignment horizontal="center" vertical="center" wrapText="1"/>
    </xf>
    <xf numFmtId="0" fontId="29" fillId="2" borderId="0" xfId="15" applyFont="1" applyFill="1" applyAlignment="1">
      <alignment horizontal="center" vertical="center"/>
    </xf>
    <xf numFmtId="3" fontId="29" fillId="2" borderId="0" xfId="15" applyNumberFormat="1" applyFont="1" applyFill="1" applyAlignment="1">
      <alignment horizontal="center" vertical="center"/>
    </xf>
    <xf numFmtId="0" fontId="26" fillId="2" borderId="0" xfId="15" applyFont="1" applyFill="1"/>
    <xf numFmtId="0" fontId="32" fillId="2" borderId="0" xfId="15" applyFont="1" applyFill="1" applyAlignment="1">
      <alignment horizontal="center" vertical="center"/>
    </xf>
    <xf numFmtId="0" fontId="33" fillId="2" borderId="0" xfId="15" applyFont="1" applyFill="1"/>
    <xf numFmtId="0" fontId="33" fillId="23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vertical="center" wrapText="1"/>
    </xf>
    <xf numFmtId="167" fontId="33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3" fontId="32" fillId="2" borderId="0" xfId="15" applyNumberFormat="1" applyFont="1" applyFill="1" applyAlignment="1">
      <alignment horizontal="center" vertical="center" wrapText="1"/>
    </xf>
    <xf numFmtId="0" fontId="33" fillId="2" borderId="0" xfId="15" applyFont="1" applyFill="1" applyAlignment="1">
      <alignment horizontal="left" vertical="center" wrapText="1"/>
    </xf>
    <xf numFmtId="0" fontId="33" fillId="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/>
    </xf>
    <xf numFmtId="3" fontId="33" fillId="2" borderId="0" xfId="15" applyNumberFormat="1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/>
    </xf>
    <xf numFmtId="0" fontId="19" fillId="0" borderId="0" xfId="0" applyFont="1"/>
    <xf numFmtId="0" fontId="19" fillId="0" borderId="21" xfId="0" applyFont="1" applyBorder="1"/>
    <xf numFmtId="0" fontId="2" fillId="5" borderId="16" xfId="0" applyFont="1" applyFill="1" applyBorder="1"/>
    <xf numFmtId="0" fontId="2" fillId="6" borderId="1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9" xfId="0" applyFont="1" applyBorder="1"/>
    <xf numFmtId="0" fontId="0" fillId="0" borderId="0" xfId="0" applyAlignment="1">
      <alignment horizontal="center"/>
    </xf>
    <xf numFmtId="0" fontId="0" fillId="2" borderId="36" xfId="0" applyFill="1" applyBorder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39" fillId="14" borderId="2" xfId="15" applyFont="1" applyFill="1" applyBorder="1" applyAlignment="1">
      <alignment horizontal="center" vertical="center" wrapText="1"/>
    </xf>
    <xf numFmtId="164" fontId="40" fillId="24" borderId="43" xfId="15" applyNumberFormat="1" applyFont="1" applyFill="1" applyBorder="1" applyAlignment="1">
      <alignment horizontal="center" vertical="center" textRotation="90" wrapText="1"/>
    </xf>
    <xf numFmtId="10" fontId="39" fillId="24" borderId="2" xfId="15" applyNumberFormat="1" applyFont="1" applyFill="1" applyBorder="1" applyAlignment="1">
      <alignment horizontal="center" vertical="center"/>
    </xf>
    <xf numFmtId="164" fontId="40" fillId="24" borderId="2" xfId="15" applyNumberFormat="1" applyFont="1" applyFill="1" applyBorder="1" applyAlignment="1">
      <alignment horizontal="center" vertical="center" textRotation="90" wrapText="1"/>
    </xf>
    <xf numFmtId="164" fontId="40" fillId="24" borderId="2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center" vertical="center" textRotation="90" wrapText="1"/>
    </xf>
    <xf numFmtId="164" fontId="40" fillId="0" borderId="43" xfId="15" applyNumberFormat="1" applyFont="1" applyBorder="1" applyAlignment="1">
      <alignment horizontal="center" vertical="center" textRotation="90" wrapText="1"/>
    </xf>
    <xf numFmtId="10" fontId="39" fillId="0" borderId="2" xfId="15" applyNumberFormat="1" applyFont="1" applyBorder="1" applyAlignment="1">
      <alignment horizontal="center" vertical="center"/>
    </xf>
    <xf numFmtId="3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justify" vertical="center" wrapText="1"/>
    </xf>
    <xf numFmtId="164" fontId="29" fillId="0" borderId="2" xfId="15" applyNumberFormat="1" applyFont="1" applyBorder="1" applyAlignment="1">
      <alignment horizontal="center" vertical="center" wrapText="1"/>
    </xf>
    <xf numFmtId="164" fontId="29" fillId="14" borderId="2" xfId="15" quotePrefix="1" applyNumberFormat="1" applyFont="1" applyFill="1" applyBorder="1" applyAlignment="1">
      <alignment horizontal="justify" vertical="center" wrapText="1"/>
    </xf>
    <xf numFmtId="164" fontId="29" fillId="14" borderId="2" xfId="15" applyNumberFormat="1" applyFont="1" applyFill="1" applyBorder="1" applyAlignment="1">
      <alignment horizontal="center" vertical="center" wrapText="1"/>
    </xf>
    <xf numFmtId="164" fontId="29" fillId="14" borderId="2" xfId="15" applyNumberFormat="1" applyFont="1" applyFill="1" applyBorder="1" applyAlignment="1">
      <alignment horizontal="center" vertical="center" textRotation="90" wrapText="1"/>
    </xf>
    <xf numFmtId="3" fontId="29" fillId="14" borderId="2" xfId="15" applyNumberFormat="1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19" fillId="0" borderId="19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2" fillId="5" borderId="17" xfId="0" applyFont="1" applyFill="1" applyBorder="1"/>
    <xf numFmtId="0" fontId="18" fillId="2" borderId="2" xfId="21" applyFont="1" applyFill="1" applyBorder="1" applyAlignment="1">
      <alignment horizontal="left" vertical="top" wrapText="1"/>
    </xf>
    <xf numFmtId="0" fontId="18" fillId="2" borderId="2" xfId="21" applyFont="1" applyFill="1" applyBorder="1" applyAlignment="1">
      <alignment horizontal="center" vertical="top"/>
    </xf>
    <xf numFmtId="0" fontId="18" fillId="2" borderId="2" xfId="21" applyFont="1" applyFill="1" applyBorder="1" applyAlignment="1">
      <alignment horizontal="left" vertical="top"/>
    </xf>
    <xf numFmtId="4" fontId="18" fillId="2" borderId="2" xfId="21" applyNumberFormat="1" applyFont="1" applyFill="1" applyBorder="1" applyAlignment="1">
      <alignment horizontal="center" vertical="top"/>
    </xf>
    <xf numFmtId="0" fontId="18" fillId="2" borderId="0" xfId="21" applyFont="1" applyFill="1"/>
    <xf numFmtId="0" fontId="46" fillId="25" borderId="0" xfId="21" applyFont="1" applyFill="1"/>
    <xf numFmtId="4" fontId="46" fillId="25" borderId="0" xfId="21" applyNumberFormat="1" applyFont="1" applyFill="1"/>
    <xf numFmtId="0" fontId="7" fillId="2" borderId="0" xfId="21" applyFont="1" applyFill="1"/>
    <xf numFmtId="4" fontId="7" fillId="2" borderId="0" xfId="21" applyNumberFormat="1" applyFont="1" applyFill="1"/>
    <xf numFmtId="0" fontId="38" fillId="2" borderId="0" xfId="21" applyFont="1" applyFill="1"/>
    <xf numFmtId="4" fontId="38" fillId="2" borderId="0" xfId="21" applyNumberFormat="1" applyFont="1" applyFill="1"/>
    <xf numFmtId="0" fontId="7" fillId="2" borderId="0" xfId="21" applyFont="1" applyFill="1" applyAlignment="1">
      <alignment horizontal="center" vertical="center" wrapText="1"/>
    </xf>
    <xf numFmtId="4" fontId="6" fillId="5" borderId="47" xfId="21" applyNumberFormat="1" applyFont="1" applyFill="1" applyBorder="1" applyAlignment="1">
      <alignment horizontal="center" vertical="center" wrapText="1"/>
    </xf>
    <xf numFmtId="0" fontId="6" fillId="5" borderId="48" xfId="21" applyFont="1" applyFill="1" applyBorder="1" applyAlignment="1">
      <alignment horizontal="center" vertical="center" wrapText="1"/>
    </xf>
    <xf numFmtId="0" fontId="6" fillId="5" borderId="49" xfId="21" applyFont="1" applyFill="1" applyBorder="1" applyAlignment="1">
      <alignment horizontal="center" vertical="center" wrapText="1"/>
    </xf>
    <xf numFmtId="0" fontId="6" fillId="5" borderId="50" xfId="21" applyFont="1" applyFill="1" applyBorder="1" applyAlignment="1">
      <alignment horizontal="center" vertical="center" wrapText="1"/>
    </xf>
    <xf numFmtId="0" fontId="23" fillId="5" borderId="49" xfId="21" applyFont="1" applyFill="1" applyBorder="1" applyAlignment="1">
      <alignment horizontal="center" vertical="center" textRotation="90" wrapText="1"/>
    </xf>
    <xf numFmtId="0" fontId="23" fillId="5" borderId="50" xfId="21" applyFont="1" applyFill="1" applyBorder="1" applyAlignment="1">
      <alignment horizontal="center" vertical="center" textRotation="90" wrapText="1"/>
    </xf>
    <xf numFmtId="0" fontId="6" fillId="5" borderId="51" xfId="21" applyFont="1" applyFill="1" applyBorder="1" applyAlignment="1">
      <alignment horizontal="center" vertical="center" textRotation="90" wrapText="1"/>
    </xf>
    <xf numFmtId="0" fontId="6" fillId="5" borderId="48" xfId="21" applyFont="1" applyFill="1" applyBorder="1" applyAlignment="1">
      <alignment horizontal="center" vertical="center" textRotation="90" wrapText="1"/>
    </xf>
    <xf numFmtId="0" fontId="6" fillId="5" borderId="52" xfId="21" applyFont="1" applyFill="1" applyBorder="1" applyAlignment="1">
      <alignment horizontal="center" vertical="center" textRotation="90" wrapText="1"/>
    </xf>
    <xf numFmtId="0" fontId="6" fillId="5" borderId="54" xfId="21" applyFont="1" applyFill="1" applyBorder="1" applyAlignment="1">
      <alignment horizontal="center" vertical="center" wrapText="1"/>
    </xf>
    <xf numFmtId="0" fontId="12" fillId="2" borderId="0" xfId="21" applyFont="1" applyFill="1"/>
    <xf numFmtId="164" fontId="28" fillId="26" borderId="2" xfId="15" applyNumberFormat="1" applyFont="1" applyFill="1" applyBorder="1" applyAlignment="1">
      <alignment horizontal="center" vertical="center" wrapText="1"/>
    </xf>
    <xf numFmtId="0" fontId="39" fillId="24" borderId="2" xfId="15" quotePrefix="1" applyFont="1" applyFill="1" applyBorder="1" applyAlignment="1">
      <alignment horizontal="center" vertical="center" textRotation="90"/>
    </xf>
    <xf numFmtId="0" fontId="0" fillId="0" borderId="60" xfId="0" applyBorder="1"/>
    <xf numFmtId="0" fontId="0" fillId="0" borderId="0" xfId="0" applyAlignment="1">
      <alignment horizontal="left" vertical="top" wrapText="1"/>
    </xf>
    <xf numFmtId="0" fontId="4" fillId="0" borderId="61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0" fillId="0" borderId="6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justify" vertical="center" wrapText="1"/>
    </xf>
    <xf numFmtId="0" fontId="42" fillId="0" borderId="43" xfId="2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42" fillId="0" borderId="0" xfId="20" applyFont="1" applyBorder="1" applyAlignment="1">
      <alignment horizontal="justify" vertical="center" wrapText="1"/>
    </xf>
    <xf numFmtId="0" fontId="42" fillId="0" borderId="36" xfId="20" applyFont="1" applyBorder="1" applyAlignment="1">
      <alignment horizontal="justify" vertical="center" wrapText="1"/>
    </xf>
    <xf numFmtId="0" fontId="44" fillId="0" borderId="0" xfId="20" applyBorder="1" applyAlignment="1">
      <alignment horizontal="justify" vertical="justify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164" fontId="40" fillId="24" borderId="2" xfId="15" quotePrefix="1" applyNumberFormat="1" applyFont="1" applyFill="1" applyBorder="1" applyAlignment="1">
      <alignment horizontal="justify" vertical="center" wrapText="1"/>
    </xf>
    <xf numFmtId="3" fontId="29" fillId="14" borderId="2" xfId="15" applyNumberFormat="1" applyFont="1" applyFill="1" applyBorder="1" applyAlignment="1">
      <alignment horizontal="justify" vertical="center" wrapText="1"/>
    </xf>
    <xf numFmtId="164" fontId="29" fillId="0" borderId="2" xfId="15" quotePrefix="1" applyNumberFormat="1" applyFont="1" applyBorder="1" applyAlignment="1">
      <alignment horizontal="justify" vertical="center" wrapText="1"/>
    </xf>
    <xf numFmtId="3" fontId="29" fillId="0" borderId="2" xfId="15" applyNumberFormat="1" applyFont="1" applyBorder="1" applyAlignment="1">
      <alignment horizontal="justify" vertical="center" wrapText="1"/>
    </xf>
    <xf numFmtId="0" fontId="29" fillId="0" borderId="2" xfId="15" quotePrefix="1" applyFont="1" applyBorder="1" applyAlignment="1">
      <alignment horizontal="justify" vertical="center" wrapText="1"/>
    </xf>
    <xf numFmtId="9" fontId="29" fillId="0" borderId="2" xfId="13" applyFont="1" applyFill="1" applyBorder="1" applyAlignment="1">
      <alignment horizontal="justify" vertical="center" wrapText="1"/>
    </xf>
    <xf numFmtId="164" fontId="29" fillId="14" borderId="2" xfId="15" applyNumberFormat="1" applyFont="1" applyFill="1" applyBorder="1" applyAlignment="1">
      <alignment horizontal="justify" vertical="center" wrapText="1"/>
    </xf>
    <xf numFmtId="0" fontId="19" fillId="13" borderId="37" xfId="0" applyFont="1" applyFill="1" applyBorder="1"/>
    <xf numFmtId="0" fontId="19" fillId="13" borderId="39" xfId="0" applyFont="1" applyFill="1" applyBorder="1" applyAlignment="1">
      <alignment vertical="center"/>
    </xf>
    <xf numFmtId="0" fontId="19" fillId="13" borderId="38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" fillId="6" borderId="16" xfId="0" applyFont="1" applyFill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19" fillId="0" borderId="25" xfId="0" applyFont="1" applyBorder="1" applyAlignment="1">
      <alignment horizontal="justify" wrapText="1"/>
    </xf>
    <xf numFmtId="0" fontId="19" fillId="0" borderId="26" xfId="0" applyFont="1" applyBorder="1" applyAlignment="1">
      <alignment horizontal="justify" wrapText="1"/>
    </xf>
    <xf numFmtId="0" fontId="19" fillId="0" borderId="25" xfId="0" applyFont="1" applyBorder="1" applyAlignment="1">
      <alignment horizontal="justify" vertical="top" wrapText="1"/>
    </xf>
    <xf numFmtId="0" fontId="19" fillId="0" borderId="26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2" xfId="0" applyBorder="1" applyAlignment="1">
      <alignment horizontal="justify" vertical="center" wrapText="1"/>
    </xf>
    <xf numFmtId="0" fontId="0" fillId="0" borderId="43" xfId="0" applyBorder="1" applyAlignment="1">
      <alignment horizontal="justify" vertical="center" wrapText="1"/>
    </xf>
    <xf numFmtId="0" fontId="42" fillId="0" borderId="42" xfId="20" applyFont="1" applyBorder="1" applyAlignment="1">
      <alignment horizontal="justify" vertical="center" wrapText="1"/>
    </xf>
    <xf numFmtId="0" fontId="42" fillId="0" borderId="43" xfId="2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60" xfId="0" applyBorder="1" applyAlignment="1">
      <alignment horizontal="center"/>
    </xf>
    <xf numFmtId="0" fontId="0" fillId="0" borderId="6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19" fillId="22" borderId="2" xfId="0" applyFont="1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/>
    </xf>
    <xf numFmtId="0" fontId="41" fillId="13" borderId="2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4" fillId="0" borderId="2" xfId="2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13" borderId="2" xfId="0" applyFont="1" applyFill="1" applyBorder="1" applyAlignment="1">
      <alignment horizontal="center"/>
    </xf>
    <xf numFmtId="0" fontId="19" fillId="19" borderId="2" xfId="0" applyFont="1" applyFill="1" applyBorder="1" applyAlignment="1">
      <alignment horizontal="center"/>
    </xf>
    <xf numFmtId="0" fontId="19" fillId="20" borderId="2" xfId="0" applyFont="1" applyFill="1" applyBorder="1" applyAlignment="1">
      <alignment horizontal="center"/>
    </xf>
    <xf numFmtId="0" fontId="2" fillId="21" borderId="2" xfId="0" applyFont="1" applyFill="1" applyBorder="1" applyAlignment="1">
      <alignment horizontal="center"/>
    </xf>
    <xf numFmtId="0" fontId="52" fillId="13" borderId="2" xfId="0" applyFont="1" applyFill="1" applyBorder="1" applyAlignment="1">
      <alignment horizont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43" fillId="0" borderId="7" xfId="0" quotePrefix="1" applyFont="1" applyBorder="1" applyAlignment="1">
      <alignment horizontal="center" vertical="center" wrapText="1"/>
    </xf>
    <xf numFmtId="0" fontId="43" fillId="0" borderId="8" xfId="0" quotePrefix="1" applyFont="1" applyBorder="1" applyAlignment="1">
      <alignment horizontal="center" vertical="center" wrapText="1"/>
    </xf>
    <xf numFmtId="0" fontId="43" fillId="0" borderId="9" xfId="0" quotePrefix="1" applyFont="1" applyBorder="1" applyAlignment="1">
      <alignment horizontal="center" vertical="center" wrapText="1"/>
    </xf>
    <xf numFmtId="0" fontId="0" fillId="0" borderId="37" xfId="0" quotePrefix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44" fontId="43" fillId="0" borderId="2" xfId="22" quotePrefix="1" applyFont="1" applyBorder="1" applyAlignment="1">
      <alignment horizontal="center" vertical="top"/>
    </xf>
    <xf numFmtId="44" fontId="43" fillId="0" borderId="2" xfId="22" applyFont="1" applyBorder="1" applyAlignment="1">
      <alignment horizontal="center" vertical="top"/>
    </xf>
    <xf numFmtId="0" fontId="43" fillId="0" borderId="2" xfId="0" quotePrefix="1" applyFont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19" quotePrefix="1" applyFont="1" applyFill="1" applyBorder="1" applyAlignment="1">
      <alignment horizontal="center" vertical="top"/>
    </xf>
    <xf numFmtId="9" fontId="0" fillId="0" borderId="2" xfId="19" applyFont="1" applyFill="1" applyBorder="1" applyAlignment="1">
      <alignment horizontal="center" vertical="top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6" xfId="0" quotePrefix="1" applyBorder="1" applyAlignment="1">
      <alignment horizontal="center" wrapText="1"/>
    </xf>
    <xf numFmtId="0" fontId="19" fillId="13" borderId="7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9" fontId="0" fillId="0" borderId="2" xfId="19" quotePrefix="1" applyFont="1" applyFill="1" applyBorder="1" applyAlignment="1">
      <alignment horizontal="center"/>
    </xf>
    <xf numFmtId="9" fontId="0" fillId="0" borderId="2" xfId="19" applyFont="1" applyFill="1" applyBorder="1" applyAlignment="1">
      <alignment horizontal="center"/>
    </xf>
    <xf numFmtId="0" fontId="0" fillId="0" borderId="37" xfId="0" quotePrefix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41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40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68" xfId="0" quotePrefix="1" applyBorder="1" applyAlignment="1">
      <alignment horizontal="center" vertical="top" wrapText="1"/>
    </xf>
    <xf numFmtId="0" fontId="0" fillId="0" borderId="69" xfId="0" quotePrefix="1" applyBorder="1" applyAlignment="1">
      <alignment horizontal="center" vertical="top" wrapText="1"/>
    </xf>
    <xf numFmtId="0" fontId="0" fillId="0" borderId="70" xfId="0" quotePrefix="1" applyBorder="1" applyAlignment="1">
      <alignment horizontal="center" vertical="top" wrapText="1"/>
    </xf>
    <xf numFmtId="44" fontId="1" fillId="0" borderId="2" xfId="22" quotePrefix="1" applyFont="1" applyBorder="1" applyAlignment="1">
      <alignment horizontal="center" vertical="top"/>
    </xf>
    <xf numFmtId="44" fontId="1" fillId="0" borderId="2" xfId="22" applyFont="1" applyBorder="1" applyAlignment="1">
      <alignment horizontal="center" vertical="top"/>
    </xf>
    <xf numFmtId="0" fontId="1" fillId="0" borderId="2" xfId="0" quotePrefix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2" xfId="0" quotePrefix="1" applyBorder="1" applyAlignment="1">
      <alignment horizontal="center" vertical="top" wrapText="1"/>
    </xf>
    <xf numFmtId="0" fontId="0" fillId="0" borderId="37" xfId="0" quotePrefix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0" fillId="2" borderId="36" xfId="0" applyFill="1" applyBorder="1" applyAlignment="1">
      <alignment horizontal="center"/>
    </xf>
    <xf numFmtId="0" fontId="2" fillId="18" borderId="7" xfId="0" applyFont="1" applyFill="1" applyBorder="1" applyAlignment="1">
      <alignment horizontal="left" vertical="center"/>
    </xf>
    <xf numFmtId="0" fontId="2" fillId="18" borderId="8" xfId="0" applyFont="1" applyFill="1" applyBorder="1" applyAlignment="1">
      <alignment horizontal="left" vertical="center"/>
    </xf>
    <xf numFmtId="0" fontId="2" fillId="18" borderId="9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top"/>
    </xf>
    <xf numFmtId="0" fontId="2" fillId="18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" fillId="18" borderId="2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left"/>
    </xf>
    <xf numFmtId="0" fontId="52" fillId="13" borderId="2" xfId="0" applyFont="1" applyFill="1" applyBorder="1" applyAlignment="1">
      <alignment horizontal="center" vertical="center" wrapText="1"/>
    </xf>
    <xf numFmtId="9" fontId="42" fillId="0" borderId="2" xfId="19" quotePrefix="1" applyFont="1" applyFill="1" applyBorder="1" applyAlignment="1">
      <alignment horizontal="center" vertical="top"/>
    </xf>
    <xf numFmtId="9" fontId="42" fillId="0" borderId="2" xfId="19" applyFont="1" applyFill="1" applyBorder="1" applyAlignment="1">
      <alignment horizontal="center" vertical="top"/>
    </xf>
    <xf numFmtId="9" fontId="0" fillId="0" borderId="2" xfId="19" quotePrefix="1" applyFont="1" applyBorder="1" applyAlignment="1">
      <alignment horizontal="center"/>
    </xf>
    <xf numFmtId="9" fontId="0" fillId="0" borderId="2" xfId="19" applyFont="1" applyBorder="1" applyAlignment="1">
      <alignment horizontal="center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45" fillId="0" borderId="68" xfId="0" quotePrefix="1" applyFont="1" applyBorder="1" applyAlignment="1">
      <alignment horizontal="center" vertical="top" wrapText="1"/>
    </xf>
    <xf numFmtId="0" fontId="45" fillId="0" borderId="69" xfId="0" quotePrefix="1" applyFont="1" applyBorder="1" applyAlignment="1">
      <alignment horizontal="center" vertical="top" wrapText="1"/>
    </xf>
    <xf numFmtId="0" fontId="45" fillId="0" borderId="70" xfId="0" quotePrefix="1" applyFont="1" applyBorder="1" applyAlignment="1">
      <alignment horizontal="center" vertical="top" wrapText="1"/>
    </xf>
    <xf numFmtId="0" fontId="0" fillId="0" borderId="7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45" fillId="0" borderId="7" xfId="0" quotePrefix="1" applyFont="1" applyBorder="1" applyAlignment="1">
      <alignment horizontal="center" vertical="center" wrapText="1"/>
    </xf>
    <xf numFmtId="0" fontId="45" fillId="0" borderId="8" xfId="0" quotePrefix="1" applyFont="1" applyBorder="1" applyAlignment="1">
      <alignment horizontal="center" vertical="center" wrapText="1"/>
    </xf>
    <xf numFmtId="0" fontId="45" fillId="0" borderId="9" xfId="0" quotePrefix="1" applyFont="1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9" fontId="43" fillId="0" borderId="2" xfId="19" quotePrefix="1" applyFont="1" applyFill="1" applyBorder="1" applyAlignment="1">
      <alignment horizontal="center" vertical="top"/>
    </xf>
    <xf numFmtId="9" fontId="43" fillId="0" borderId="2" xfId="19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/>
    </xf>
    <xf numFmtId="0" fontId="43" fillId="0" borderId="2" xfId="0" quotePrefix="1" applyFont="1" applyBorder="1" applyAlignment="1">
      <alignment horizontal="center"/>
    </xf>
    <xf numFmtId="0" fontId="43" fillId="0" borderId="37" xfId="0" quotePrefix="1" applyFont="1" applyBorder="1" applyAlignment="1">
      <alignment horizontal="center" vertical="center" wrapText="1"/>
    </xf>
    <xf numFmtId="0" fontId="43" fillId="0" borderId="39" xfId="0" quotePrefix="1" applyFont="1" applyBorder="1" applyAlignment="1">
      <alignment horizontal="center" vertical="center" wrapText="1"/>
    </xf>
    <xf numFmtId="0" fontId="43" fillId="0" borderId="40" xfId="0" quotePrefix="1" applyFont="1" applyBorder="1" applyAlignment="1">
      <alignment horizontal="center" vertical="center" wrapText="1"/>
    </xf>
    <xf numFmtId="0" fontId="43" fillId="0" borderId="36" xfId="0" quotePrefix="1" applyFont="1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top" wrapText="1"/>
    </xf>
    <xf numFmtId="0" fontId="43" fillId="0" borderId="37" xfId="0" quotePrefix="1" applyFont="1" applyBorder="1" applyAlignment="1">
      <alignment horizontal="center" vertical="top" wrapText="1"/>
    </xf>
    <xf numFmtId="0" fontId="43" fillId="0" borderId="39" xfId="0" quotePrefix="1" applyFont="1" applyBorder="1" applyAlignment="1">
      <alignment horizontal="center" vertical="top" wrapText="1"/>
    </xf>
    <xf numFmtId="0" fontId="43" fillId="0" borderId="38" xfId="0" quotePrefix="1" applyFont="1" applyBorder="1" applyAlignment="1">
      <alignment horizontal="center" vertical="top" wrapText="1"/>
    </xf>
    <xf numFmtId="0" fontId="43" fillId="0" borderId="40" xfId="0" quotePrefix="1" applyFont="1" applyBorder="1" applyAlignment="1">
      <alignment horizontal="center" vertical="top" wrapText="1"/>
    </xf>
    <xf numFmtId="0" fontId="43" fillId="0" borderId="36" xfId="0" quotePrefix="1" applyFont="1" applyBorder="1" applyAlignment="1">
      <alignment horizontal="center" vertical="top" wrapText="1"/>
    </xf>
    <xf numFmtId="0" fontId="43" fillId="0" borderId="41" xfId="0" quotePrefix="1" applyFont="1" applyBorder="1" applyAlignment="1">
      <alignment horizontal="center" vertical="top" wrapText="1"/>
    </xf>
    <xf numFmtId="0" fontId="43" fillId="0" borderId="2" xfId="0" quotePrefix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37" xfId="0" quotePrefix="1" applyBorder="1" applyAlignment="1">
      <alignment horizontal="center" vertical="top" wrapText="1"/>
    </xf>
    <xf numFmtId="0" fontId="0" fillId="0" borderId="39" xfId="0" quotePrefix="1" applyBorder="1" applyAlignment="1">
      <alignment horizontal="center" vertical="top" wrapText="1"/>
    </xf>
    <xf numFmtId="0" fontId="0" fillId="0" borderId="38" xfId="0" quotePrefix="1" applyBorder="1" applyAlignment="1">
      <alignment horizontal="center" vertical="top" wrapText="1"/>
    </xf>
    <xf numFmtId="0" fontId="0" fillId="0" borderId="65" xfId="0" quotePrefix="1" applyBorder="1" applyAlignment="1">
      <alignment horizontal="center" vertical="top" wrapText="1"/>
    </xf>
    <xf numFmtId="0" fontId="0" fillId="0" borderId="66" xfId="0" quotePrefix="1" applyBorder="1" applyAlignment="1">
      <alignment horizontal="center" vertical="top" wrapText="1"/>
    </xf>
    <xf numFmtId="0" fontId="0" fillId="0" borderId="67" xfId="0" quotePrefix="1" applyBorder="1" applyAlignment="1">
      <alignment horizontal="center" vertical="top" wrapText="1"/>
    </xf>
    <xf numFmtId="0" fontId="0" fillId="0" borderId="65" xfId="0" quotePrefix="1" applyBorder="1" applyAlignment="1">
      <alignment horizontal="center" vertical="center"/>
    </xf>
    <xf numFmtId="0" fontId="0" fillId="0" borderId="66" xfId="0" quotePrefix="1" applyBorder="1" applyAlignment="1">
      <alignment horizontal="center" vertical="center"/>
    </xf>
    <xf numFmtId="0" fontId="0" fillId="0" borderId="67" xfId="0" quotePrefix="1" applyBorder="1" applyAlignment="1">
      <alignment horizontal="center" vertical="center"/>
    </xf>
    <xf numFmtId="0" fontId="45" fillId="0" borderId="37" xfId="0" quotePrefix="1" applyFont="1" applyBorder="1" applyAlignment="1">
      <alignment horizontal="center" vertical="top" wrapText="1"/>
    </xf>
    <xf numFmtId="0" fontId="45" fillId="0" borderId="39" xfId="0" quotePrefix="1" applyFont="1" applyBorder="1" applyAlignment="1">
      <alignment horizontal="center" vertical="top"/>
    </xf>
    <xf numFmtId="0" fontId="45" fillId="0" borderId="38" xfId="0" quotePrefix="1" applyFont="1" applyBorder="1" applyAlignment="1">
      <alignment horizontal="center" vertical="top"/>
    </xf>
    <xf numFmtId="0" fontId="45" fillId="0" borderId="65" xfId="0" quotePrefix="1" applyFont="1" applyBorder="1" applyAlignment="1">
      <alignment horizontal="center" vertical="top"/>
    </xf>
    <xf numFmtId="0" fontId="45" fillId="0" borderId="66" xfId="0" quotePrefix="1" applyFont="1" applyBorder="1" applyAlignment="1">
      <alignment horizontal="center" vertical="top"/>
    </xf>
    <xf numFmtId="0" fontId="45" fillId="0" borderId="67" xfId="0" quotePrefix="1" applyFont="1" applyBorder="1" applyAlignment="1">
      <alignment horizontal="center" vertical="top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5" fillId="0" borderId="7" xfId="0" quotePrefix="1" applyFont="1" applyBorder="1" applyAlignment="1">
      <alignment horizontal="center" wrapText="1"/>
    </xf>
    <xf numFmtId="0" fontId="45" fillId="0" borderId="8" xfId="0" applyFont="1" applyBorder="1" applyAlignment="1">
      <alignment horizontal="center" wrapText="1"/>
    </xf>
    <xf numFmtId="0" fontId="45" fillId="0" borderId="9" xfId="0" applyFont="1" applyBorder="1" applyAlignment="1">
      <alignment horizontal="center" wrapText="1"/>
    </xf>
    <xf numFmtId="44" fontId="0" fillId="0" borderId="2" xfId="22" quotePrefix="1" applyFont="1" applyBorder="1" applyAlignment="1">
      <alignment horizontal="center" vertical="top"/>
    </xf>
    <xf numFmtId="44" fontId="0" fillId="0" borderId="2" xfId="22" applyFont="1" applyBorder="1" applyAlignment="1">
      <alignment horizontal="center" vertical="top"/>
    </xf>
    <xf numFmtId="0" fontId="0" fillId="0" borderId="40" xfId="0" quotePrefix="1" applyBorder="1" applyAlignment="1">
      <alignment horizontal="center" vertical="top" wrapText="1"/>
    </xf>
    <xf numFmtId="0" fontId="0" fillId="0" borderId="36" xfId="0" quotePrefix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 wrapText="1"/>
    </xf>
    <xf numFmtId="0" fontId="43" fillId="0" borderId="8" xfId="0" quotePrefix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center" wrapText="1"/>
    </xf>
    <xf numFmtId="0" fontId="0" fillId="0" borderId="43" xfId="0" quotePrefix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left" vertical="center"/>
    </xf>
    <xf numFmtId="164" fontId="29" fillId="16" borderId="1" xfId="15" applyNumberFormat="1" applyFont="1" applyFill="1" applyBorder="1" applyAlignment="1">
      <alignment horizontal="center" vertical="center" textRotation="90" wrapText="1"/>
    </xf>
    <xf numFmtId="164" fontId="29" fillId="16" borderId="43" xfId="15" applyNumberFormat="1" applyFont="1" applyFill="1" applyBorder="1" applyAlignment="1">
      <alignment horizontal="center" vertical="center" textRotation="90" wrapText="1"/>
    </xf>
    <xf numFmtId="164" fontId="29" fillId="14" borderId="1" xfId="15" applyNumberFormat="1" applyFont="1" applyFill="1" applyBorder="1" applyAlignment="1">
      <alignment horizontal="center" vertical="center" wrapText="1"/>
    </xf>
    <xf numFmtId="164" fontId="29" fillId="14" borderId="43" xfId="15" applyNumberFormat="1" applyFont="1" applyFill="1" applyBorder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/>
    </xf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horizontal="center" vertical="center"/>
    </xf>
    <xf numFmtId="0" fontId="33" fillId="0" borderId="0" xfId="15" applyFont="1" applyAlignment="1">
      <alignment horizontal="center" vertical="center" wrapText="1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3" fontId="51" fillId="0" borderId="0" xfId="15" applyNumberFormat="1" applyFont="1" applyAlignment="1">
      <alignment horizontal="center" vertical="center"/>
    </xf>
    <xf numFmtId="164" fontId="27" fillId="8" borderId="2" xfId="15" applyNumberFormat="1" applyFont="1" applyFill="1" applyBorder="1" applyAlignment="1">
      <alignment horizontal="center" vertical="center" wrapText="1"/>
    </xf>
    <xf numFmtId="0" fontId="51" fillId="0" borderId="0" xfId="15" applyFont="1" applyAlignment="1">
      <alignment horizontal="center" vertical="center"/>
    </xf>
    <xf numFmtId="164" fontId="29" fillId="14" borderId="1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justify" vertical="center" wrapText="1"/>
    </xf>
    <xf numFmtId="164" fontId="29" fillId="15" borderId="1" xfId="15" applyNumberFormat="1" applyFont="1" applyFill="1" applyBorder="1" applyAlignment="1">
      <alignment horizontal="center" vertical="center" textRotation="90" wrapText="1"/>
    </xf>
    <xf numFmtId="164" fontId="29" fillId="15" borderId="43" xfId="15" applyNumberFormat="1" applyFont="1" applyFill="1" applyBorder="1" applyAlignment="1">
      <alignment horizontal="center" vertical="center" textRotation="90" wrapText="1"/>
    </xf>
    <xf numFmtId="164" fontId="29" fillId="0" borderId="1" xfId="15" applyNumberFormat="1" applyFont="1" applyBorder="1" applyAlignment="1">
      <alignment horizontal="justify" vertical="center" wrapText="1"/>
    </xf>
    <xf numFmtId="164" fontId="29" fillId="0" borderId="43" xfId="15" applyNumberFormat="1" applyFont="1" applyBorder="1" applyAlignment="1">
      <alignment horizontal="justify" vertical="center" wrapText="1"/>
    </xf>
    <xf numFmtId="164" fontId="27" fillId="8" borderId="37" xfId="15" applyNumberFormat="1" applyFont="1" applyFill="1" applyBorder="1" applyAlignment="1">
      <alignment horizontal="center" vertical="center" wrapText="1"/>
    </xf>
    <xf numFmtId="164" fontId="27" fillId="8" borderId="39" xfId="15" applyNumberFormat="1" applyFont="1" applyFill="1" applyBorder="1" applyAlignment="1">
      <alignment horizontal="center" vertical="center" wrapText="1"/>
    </xf>
    <xf numFmtId="164" fontId="27" fillId="8" borderId="38" xfId="15" applyNumberFormat="1" applyFont="1" applyFill="1" applyBorder="1" applyAlignment="1">
      <alignment horizontal="center" vertical="center" wrapText="1"/>
    </xf>
    <xf numFmtId="164" fontId="27" fillId="8" borderId="40" xfId="15" applyNumberFormat="1" applyFont="1" applyFill="1" applyBorder="1" applyAlignment="1">
      <alignment horizontal="center" vertical="center" wrapText="1"/>
    </xf>
    <xf numFmtId="164" fontId="27" fillId="8" borderId="36" xfId="15" applyNumberFormat="1" applyFont="1" applyFill="1" applyBorder="1" applyAlignment="1">
      <alignment horizontal="center" vertical="center" wrapText="1"/>
    </xf>
    <xf numFmtId="164" fontId="27" fillId="8" borderId="41" xfId="15" applyNumberFormat="1" applyFont="1" applyFill="1" applyBorder="1" applyAlignment="1">
      <alignment horizontal="center" vertical="center" wrapText="1"/>
    </xf>
    <xf numFmtId="164" fontId="29" fillId="14" borderId="1" xfId="15" quotePrefix="1" applyNumberFormat="1" applyFont="1" applyFill="1" applyBorder="1" applyAlignment="1">
      <alignment horizontal="justify" vertical="center" wrapText="1"/>
    </xf>
    <xf numFmtId="164" fontId="29" fillId="14" borderId="43" xfId="15" quotePrefix="1" applyNumberFormat="1" applyFont="1" applyFill="1" applyBorder="1" applyAlignment="1">
      <alignment horizontal="justify" vertical="center" wrapText="1"/>
    </xf>
    <xf numFmtId="164" fontId="25" fillId="0" borderId="0" xfId="15" applyNumberFormat="1" applyFont="1" applyAlignment="1">
      <alignment horizontal="center" vertical="center" wrapText="1"/>
    </xf>
    <xf numFmtId="164" fontId="25" fillId="0" borderId="36" xfId="15" applyNumberFormat="1" applyFont="1" applyBorder="1" applyAlignment="1">
      <alignment horizontal="center" vertical="center" wrapText="1"/>
    </xf>
    <xf numFmtId="0" fontId="27" fillId="9" borderId="37" xfId="15" applyFont="1" applyFill="1" applyBorder="1" applyAlignment="1">
      <alignment horizontal="center" vertical="center" wrapText="1"/>
    </xf>
    <xf numFmtId="0" fontId="27" fillId="9" borderId="39" xfId="15" applyFont="1" applyFill="1" applyBorder="1" applyAlignment="1">
      <alignment horizontal="center" vertical="center" wrapText="1"/>
    </xf>
    <xf numFmtId="0" fontId="27" fillId="9" borderId="38" xfId="15" applyFont="1" applyFill="1" applyBorder="1" applyAlignment="1">
      <alignment horizontal="center" vertical="center" wrapText="1"/>
    </xf>
    <xf numFmtId="0" fontId="27" fillId="9" borderId="40" xfId="15" applyFont="1" applyFill="1" applyBorder="1" applyAlignment="1">
      <alignment horizontal="center" vertical="center" wrapText="1"/>
    </xf>
    <xf numFmtId="0" fontId="27" fillId="9" borderId="36" xfId="15" applyFont="1" applyFill="1" applyBorder="1" applyAlignment="1">
      <alignment horizontal="center" vertical="center" wrapText="1"/>
    </xf>
    <xf numFmtId="0" fontId="27" fillId="9" borderId="41" xfId="15" applyFont="1" applyFill="1" applyBorder="1" applyAlignment="1">
      <alignment horizontal="center" vertical="center" wrapText="1"/>
    </xf>
    <xf numFmtId="0" fontId="27" fillId="9" borderId="1" xfId="15" applyFont="1" applyFill="1" applyBorder="1" applyAlignment="1">
      <alignment horizontal="center" vertical="center" wrapText="1"/>
    </xf>
    <xf numFmtId="0" fontId="27" fillId="9" borderId="42" xfId="15" applyFont="1" applyFill="1" applyBorder="1" applyAlignment="1">
      <alignment horizontal="center" vertical="center" wrapText="1"/>
    </xf>
    <xf numFmtId="0" fontId="27" fillId="9" borderId="43" xfId="15" applyFont="1" applyFill="1" applyBorder="1" applyAlignment="1">
      <alignment horizontal="center" vertical="center" wrapText="1"/>
    </xf>
    <xf numFmtId="1" fontId="29" fillId="12" borderId="1" xfId="15" applyNumberFormat="1" applyFont="1" applyFill="1" applyBorder="1" applyAlignment="1">
      <alignment horizontal="center" vertical="center" wrapText="1"/>
    </xf>
    <xf numFmtId="1" fontId="29" fillId="12" borderId="43" xfId="15" applyNumberFormat="1" applyFont="1" applyFill="1" applyBorder="1" applyAlignment="1">
      <alignment horizontal="center" vertical="center" wrapText="1"/>
    </xf>
    <xf numFmtId="0" fontId="49" fillId="2" borderId="0" xfId="21" applyFont="1" applyFill="1" applyAlignment="1">
      <alignment horizontal="center" vertical="center"/>
    </xf>
    <xf numFmtId="0" fontId="48" fillId="2" borderId="0" xfId="21" applyFont="1" applyFill="1" applyAlignment="1">
      <alignment horizontal="center" vertical="center"/>
    </xf>
    <xf numFmtId="0" fontId="47" fillId="2" borderId="0" xfId="21" applyFont="1" applyFill="1" applyAlignment="1">
      <alignment horizontal="center"/>
    </xf>
    <xf numFmtId="0" fontId="6" fillId="5" borderId="59" xfId="21" applyFont="1" applyFill="1" applyBorder="1" applyAlignment="1">
      <alignment horizontal="center" vertical="center" wrapText="1"/>
    </xf>
    <xf numFmtId="0" fontId="6" fillId="5" borderId="53" xfId="21" applyFont="1" applyFill="1" applyBorder="1" applyAlignment="1">
      <alignment horizontal="center" vertical="center" wrapText="1"/>
    </xf>
    <xf numFmtId="0" fontId="6" fillId="5" borderId="4" xfId="21" applyFont="1" applyFill="1" applyBorder="1" applyAlignment="1">
      <alignment horizontal="center" vertical="center" wrapText="1"/>
    </xf>
    <xf numFmtId="0" fontId="6" fillId="5" borderId="55" xfId="21" applyFont="1" applyFill="1" applyBorder="1" applyAlignment="1">
      <alignment horizontal="center" vertical="center" wrapText="1"/>
    </xf>
    <xf numFmtId="0" fontId="6" fillId="5" borderId="58" xfId="21" applyFont="1" applyFill="1" applyBorder="1" applyAlignment="1">
      <alignment horizontal="center" vertical="center" wrapText="1"/>
    </xf>
    <xf numFmtId="0" fontId="46" fillId="5" borderId="57" xfId="21" applyFont="1" applyFill="1" applyBorder="1" applyAlignment="1">
      <alignment horizontal="center" vertical="center" wrapText="1"/>
    </xf>
    <xf numFmtId="0" fontId="6" fillId="5" borderId="57" xfId="21" applyFont="1" applyFill="1" applyBorder="1" applyAlignment="1">
      <alignment horizontal="center" vertical="center" wrapText="1"/>
    </xf>
    <xf numFmtId="0" fontId="6" fillId="5" borderId="56" xfId="21" applyFont="1" applyFill="1" applyBorder="1" applyAlignment="1">
      <alignment horizontal="center" vertical="center" wrapText="1"/>
    </xf>
    <xf numFmtId="0" fontId="12" fillId="2" borderId="0" xfId="21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53" fillId="2" borderId="2" xfId="21" applyFont="1" applyFill="1" applyBorder="1" applyAlignment="1">
      <alignment horizontal="center" vertical="top"/>
    </xf>
    <xf numFmtId="4" fontId="53" fillId="2" borderId="2" xfId="21" applyNumberFormat="1" applyFont="1" applyFill="1" applyBorder="1" applyAlignment="1">
      <alignment horizontal="center" vertical="top"/>
    </xf>
    <xf numFmtId="4" fontId="40" fillId="24" borderId="43" xfId="23" applyNumberFormat="1" applyFont="1" applyFill="1" applyBorder="1" applyAlignment="1">
      <alignment horizontal="center" vertical="center" textRotation="90" wrapText="1"/>
    </xf>
    <xf numFmtId="4" fontId="40" fillId="24" borderId="43" xfId="24" applyNumberFormat="1" applyFont="1" applyFill="1" applyBorder="1" applyAlignment="1">
      <alignment horizontal="center" vertical="center" textRotation="90" wrapText="1"/>
    </xf>
    <xf numFmtId="165" fontId="40" fillId="24" borderId="43" xfId="24" applyNumberFormat="1" applyFont="1" applyFill="1" applyBorder="1" applyAlignment="1">
      <alignment horizontal="center" vertical="center" wrapText="1"/>
    </xf>
    <xf numFmtId="10" fontId="40" fillId="24" borderId="43" xfId="25" applyNumberFormat="1" applyFont="1" applyFill="1" applyBorder="1" applyAlignment="1">
      <alignment horizontal="center" vertical="center" wrapText="1"/>
    </xf>
    <xf numFmtId="166" fontId="40" fillId="24" borderId="43" xfId="25" applyNumberFormat="1" applyFont="1" applyFill="1" applyBorder="1" applyAlignment="1">
      <alignment horizontal="center" vertical="center" wrapText="1"/>
    </xf>
    <xf numFmtId="166" fontId="29" fillId="14" borderId="43" xfId="25" applyNumberFormat="1" applyFont="1" applyFill="1" applyBorder="1" applyAlignment="1">
      <alignment horizontal="center" vertical="center" wrapText="1"/>
    </xf>
    <xf numFmtId="166" fontId="40" fillId="24" borderId="43" xfId="25" applyNumberFormat="1" applyFont="1" applyFill="1" applyBorder="1" applyAlignment="1">
      <alignment horizontal="justify" vertical="center" wrapText="1"/>
    </xf>
    <xf numFmtId="4" fontId="29" fillId="0" borderId="43" xfId="23" applyNumberFormat="1" applyFont="1" applyFill="1" applyBorder="1" applyAlignment="1">
      <alignment horizontal="center" vertical="center" textRotation="90" wrapText="1"/>
    </xf>
    <xf numFmtId="4" fontId="29" fillId="0" borderId="2" xfId="23" applyNumberFormat="1" applyFont="1" applyFill="1" applyBorder="1" applyAlignment="1">
      <alignment horizontal="center" vertical="center" textRotation="90" wrapText="1"/>
    </xf>
    <xf numFmtId="4" fontId="29" fillId="0" borderId="43" xfId="24" applyNumberFormat="1" applyFont="1" applyFill="1" applyBorder="1" applyAlignment="1">
      <alignment horizontal="center" vertical="center" textRotation="90" wrapText="1"/>
    </xf>
    <xf numFmtId="165" fontId="29" fillId="0" borderId="43" xfId="24" applyNumberFormat="1" applyFont="1" applyFill="1" applyBorder="1" applyAlignment="1">
      <alignment horizontal="center" vertical="center" wrapText="1"/>
    </xf>
    <xf numFmtId="0" fontId="24" fillId="0" borderId="2" xfId="15" applyBorder="1" applyAlignment="1">
      <alignment horizontal="center" vertical="center" textRotation="90"/>
    </xf>
    <xf numFmtId="166" fontId="29" fillId="0" borderId="43" xfId="25" applyNumberFormat="1" applyFont="1" applyFill="1" applyBorder="1" applyAlignment="1">
      <alignment horizontal="center" vertical="center" wrapText="1"/>
    </xf>
    <xf numFmtId="10" fontId="40" fillId="0" borderId="43" xfId="25" applyNumberFormat="1" applyFont="1" applyFill="1" applyBorder="1" applyAlignment="1">
      <alignment horizontal="center" vertical="center" wrapText="1"/>
    </xf>
    <xf numFmtId="4" fontId="29" fillId="14" borderId="43" xfId="23" applyNumberFormat="1" applyFont="1" applyFill="1" applyBorder="1" applyAlignment="1">
      <alignment horizontal="center" vertical="center" textRotation="90" wrapText="1"/>
    </xf>
    <xf numFmtId="4" fontId="29" fillId="14" borderId="2" xfId="23" applyNumberFormat="1" applyFont="1" applyFill="1" applyBorder="1" applyAlignment="1">
      <alignment horizontal="center" vertical="center" textRotation="90" wrapText="1"/>
    </xf>
    <xf numFmtId="4" fontId="29" fillId="14" borderId="43" xfId="24" applyNumberFormat="1" applyFont="1" applyFill="1" applyBorder="1" applyAlignment="1">
      <alignment horizontal="center" vertical="center" textRotation="90" wrapText="1"/>
    </xf>
    <xf numFmtId="165" fontId="29" fillId="14" borderId="43" xfId="24" applyNumberFormat="1" applyFont="1" applyFill="1" applyBorder="1" applyAlignment="1">
      <alignment horizontal="center" vertical="center" wrapText="1"/>
    </xf>
    <xf numFmtId="0" fontId="24" fillId="14" borderId="2" xfId="15" applyFill="1" applyBorder="1" applyAlignment="1">
      <alignment horizontal="center" vertical="center" textRotation="90"/>
    </xf>
    <xf numFmtId="10" fontId="40" fillId="14" borderId="43" xfId="25" applyNumberFormat="1" applyFont="1" applyFill="1" applyBorder="1" applyAlignment="1">
      <alignment horizontal="center" vertical="center" wrapText="1"/>
    </xf>
    <xf numFmtId="165" fontId="29" fillId="14" borderId="1" xfId="24" applyNumberFormat="1" applyFont="1" applyFill="1" applyBorder="1" applyAlignment="1">
      <alignment vertical="center" wrapText="1"/>
    </xf>
    <xf numFmtId="4" fontId="29" fillId="14" borderId="2" xfId="23" applyNumberFormat="1" applyFont="1" applyFill="1" applyBorder="1" applyAlignment="1">
      <alignment vertical="center" textRotation="90" wrapText="1"/>
    </xf>
    <xf numFmtId="165" fontId="29" fillId="14" borderId="2" xfId="24" applyNumberFormat="1" applyFont="1" applyFill="1" applyBorder="1" applyAlignment="1">
      <alignment horizontal="center" vertical="center" wrapText="1"/>
    </xf>
  </cellXfs>
  <cellStyles count="26">
    <cellStyle name="Excel Built-in Normal" xfId="12" xr:uid="{00000000-0005-0000-0000-000000000000}"/>
    <cellStyle name="Hipervínculo" xfId="20" builtinId="8"/>
    <cellStyle name="Millares 2" xfId="14" xr:uid="{00000000-0005-0000-0000-000003000000}"/>
    <cellStyle name="Millares 3" xfId="17" xr:uid="{00000000-0005-0000-0000-000004000000}"/>
    <cellStyle name="Millares 3 2" xfId="24" xr:uid="{1228EB52-8924-4569-B763-C25ABDDBCCF7}"/>
    <cellStyle name="Moneda" xfId="22" builtinId="4"/>
    <cellStyle name="Moneda 2" xfId="16" xr:uid="{00000000-0005-0000-0000-000005000000}"/>
    <cellStyle name="Moneda 2 2" xfId="23" xr:uid="{3FE3BF0D-772A-47B2-A6F9-002BA0C715C9}"/>
    <cellStyle name="Normal" xfId="0" builtinId="0"/>
    <cellStyle name="Normal 16 2 2" xfId="10" xr:uid="{00000000-0005-0000-0000-000007000000}"/>
    <cellStyle name="Normal 2" xfId="15" xr:uid="{00000000-0005-0000-0000-000008000000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4" xfId="3" xr:uid="{00000000-0005-0000-0000-00000C000000}"/>
    <cellStyle name="Normal 5 2 2" xfId="6" xr:uid="{00000000-0005-0000-0000-00000D000000}"/>
    <cellStyle name="Normal 5 3" xfId="2" xr:uid="{00000000-0005-0000-0000-00000E000000}"/>
    <cellStyle name="Normal 5 3 3" xfId="21" xr:uid="{00000000-0005-0000-0000-00000F000000}"/>
    <cellStyle name="Normal 6 2" xfId="7" xr:uid="{00000000-0005-0000-0000-000010000000}"/>
    <cellStyle name="Normal 8 2" xfId="1" xr:uid="{00000000-0005-0000-0000-000011000000}"/>
    <cellStyle name="Normal 8 3" xfId="8" xr:uid="{00000000-0005-0000-0000-000012000000}"/>
    <cellStyle name="Normal 9 2" xfId="9" xr:uid="{00000000-0005-0000-0000-000013000000}"/>
    <cellStyle name="Porcentaje" xfId="19" builtinId="5"/>
    <cellStyle name="Porcentaje 2" xfId="13" xr:uid="{00000000-0005-0000-0000-000015000000}"/>
    <cellStyle name="Porcentaje 3" xfId="18" xr:uid="{00000000-0005-0000-0000-000016000000}"/>
    <cellStyle name="Porcentaje 3 2" xfId="25" xr:uid="{1868641E-B7CC-4CA7-B748-C2D270CB4EA4}"/>
  </cellStyles>
  <dxfs count="0"/>
  <tableStyles count="0" defaultTableStyle="TableStyleMedium2" defaultPivotStyle="PivotStyleLight16"/>
  <colors>
    <mruColors>
      <color rgb="FF6C0000"/>
      <color rgb="FF8D0505"/>
      <color rgb="FFFFE7E7"/>
      <color rgb="FF9E0000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A1BE7805-28F7-405D-BC46-6CAA368E45EA}"/>
            </a:ext>
          </a:extLst>
        </xdr:cNvPr>
        <xdr:cNvSpPr/>
      </xdr:nvSpPr>
      <xdr:spPr>
        <a:xfrm rot="18323945">
          <a:off x="717994" y="1333668"/>
          <a:ext cx="0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6EAAF2BF-EECA-4D75-B2FA-1BBDF7278EF5}"/>
            </a:ext>
          </a:extLst>
        </xdr:cNvPr>
        <xdr:cNvSpPr/>
      </xdr:nvSpPr>
      <xdr:spPr>
        <a:xfrm rot="2986868">
          <a:off x="4726422" y="1057441"/>
          <a:ext cx="0" cy="552448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ACCEDAF4-A9D8-480C-8E49-440B08117718}"/>
            </a:ext>
          </a:extLst>
        </xdr:cNvPr>
        <xdr:cNvSpPr/>
      </xdr:nvSpPr>
      <xdr:spPr>
        <a:xfrm>
          <a:off x="2141184" y="1335440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E057D7BF-1189-4279-BBF1-6720E59565F7}"/>
            </a:ext>
          </a:extLst>
        </xdr:cNvPr>
        <xdr:cNvSpPr/>
      </xdr:nvSpPr>
      <xdr:spPr>
        <a:xfrm rot="18323945">
          <a:off x="4817709" y="1535466"/>
          <a:ext cx="3882" cy="3619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DAE46011-EAE4-47FE-B697-7D5CB0059580}"/>
            </a:ext>
          </a:extLst>
        </xdr:cNvPr>
        <xdr:cNvSpPr/>
      </xdr:nvSpPr>
      <xdr:spPr>
        <a:xfrm>
          <a:off x="2141184" y="1596699"/>
          <a:ext cx="3882" cy="11430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227E4BCC-2B36-4D0D-B3E2-AB4CA5C5CC2B}"/>
            </a:ext>
          </a:extLst>
        </xdr:cNvPr>
        <xdr:cNvSpPr/>
      </xdr:nvSpPr>
      <xdr:spPr>
        <a:xfrm rot="2930690">
          <a:off x="712434" y="1716442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0713AAC6-BF18-4B58-9662-CFA6F4662C5D}"/>
            </a:ext>
          </a:extLst>
        </xdr:cNvPr>
        <xdr:cNvSpPr/>
      </xdr:nvSpPr>
      <xdr:spPr>
        <a:xfrm>
          <a:off x="3569758" y="1322916"/>
          <a:ext cx="3882" cy="952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74E96F2D-7541-43B8-A1A2-D19170C1AB87}"/>
            </a:ext>
          </a:extLst>
        </xdr:cNvPr>
        <xdr:cNvSpPr/>
      </xdr:nvSpPr>
      <xdr:spPr>
        <a:xfrm>
          <a:off x="3571875" y="1573893"/>
          <a:ext cx="0" cy="140759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48372FC4-285E-4FB3-ACF3-4BF3C5341F1E}"/>
            </a:ext>
          </a:extLst>
        </xdr:cNvPr>
        <xdr:cNvCxnSpPr/>
      </xdr:nvCxnSpPr>
      <xdr:spPr>
        <a:xfrm>
          <a:off x="2147207" y="3252108"/>
          <a:ext cx="1424668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9C389639-D2EB-4439-BBF2-FD5AB5C16794}"/>
            </a:ext>
          </a:extLst>
        </xdr:cNvPr>
        <xdr:cNvSpPr/>
      </xdr:nvSpPr>
      <xdr:spPr>
        <a:xfrm rot="18323945">
          <a:off x="717994" y="1333668"/>
          <a:ext cx="0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56E7230B-FA40-4AFE-A80C-A15362146236}"/>
            </a:ext>
          </a:extLst>
        </xdr:cNvPr>
        <xdr:cNvSpPr/>
      </xdr:nvSpPr>
      <xdr:spPr>
        <a:xfrm rot="2986868">
          <a:off x="4726422" y="1057441"/>
          <a:ext cx="0" cy="552448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BBE68707-6A13-4D92-8B64-D518AE838498}"/>
            </a:ext>
          </a:extLst>
        </xdr:cNvPr>
        <xdr:cNvSpPr/>
      </xdr:nvSpPr>
      <xdr:spPr>
        <a:xfrm>
          <a:off x="2141184" y="1335440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1C4DF850-9AD6-41D2-A0AF-949336A8F182}"/>
            </a:ext>
          </a:extLst>
        </xdr:cNvPr>
        <xdr:cNvSpPr/>
      </xdr:nvSpPr>
      <xdr:spPr>
        <a:xfrm rot="18323945">
          <a:off x="4817709" y="1535466"/>
          <a:ext cx="3882" cy="3619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249592</xdr:rowOff>
    </xdr:from>
    <xdr:to>
      <xdr:col>2</xdr:col>
      <xdr:colOff>2068866</xdr:colOff>
      <xdr:row>8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1F621CE-F8E3-423C-B613-D89437EF7C7F}"/>
            </a:ext>
          </a:extLst>
        </xdr:cNvPr>
        <xdr:cNvSpPr/>
      </xdr:nvSpPr>
      <xdr:spPr>
        <a:xfrm>
          <a:off x="2141184" y="1716442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946D4209-1F3F-473B-B73A-57E939537CDE}"/>
            </a:ext>
          </a:extLst>
        </xdr:cNvPr>
        <xdr:cNvSpPr/>
      </xdr:nvSpPr>
      <xdr:spPr>
        <a:xfrm rot="2930690">
          <a:off x="712434" y="1716442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1550458</xdr:colOff>
      <xdr:row>6</xdr:row>
      <xdr:rowOff>227541</xdr:rowOff>
    </xdr:from>
    <xdr:to>
      <xdr:col>4</xdr:col>
      <xdr:colOff>1859140</xdr:colOff>
      <xdr:row>6</xdr:row>
      <xdr:rowOff>894291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EDD4A57D-532F-44C3-9004-499612E15778}"/>
            </a:ext>
          </a:extLst>
        </xdr:cNvPr>
        <xdr:cNvSpPr/>
      </xdr:nvSpPr>
      <xdr:spPr>
        <a:xfrm>
          <a:off x="3569758" y="1332441"/>
          <a:ext cx="3882" cy="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158750</xdr:rowOff>
    </xdr:from>
    <xdr:to>
      <xdr:col>4</xdr:col>
      <xdr:colOff>1905000</xdr:colOff>
      <xdr:row>8</xdr:row>
      <xdr:rowOff>899584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4B068FC8-0BD1-4434-9F6D-C35DF552E829}"/>
            </a:ext>
          </a:extLst>
        </xdr:cNvPr>
        <xdr:cNvSpPr/>
      </xdr:nvSpPr>
      <xdr:spPr>
        <a:xfrm>
          <a:off x="3571875" y="1682750"/>
          <a:ext cx="0" cy="359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15</xdr:row>
      <xdr:rowOff>13608</xdr:rowOff>
    </xdr:from>
    <xdr:to>
      <xdr:col>4</xdr:col>
      <xdr:colOff>1619250</xdr:colOff>
      <xdr:row>15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506CF8E0-CCA3-44DE-BBF5-35962CCC90FF}"/>
            </a:ext>
          </a:extLst>
        </xdr:cNvPr>
        <xdr:cNvCxnSpPr/>
      </xdr:nvCxnSpPr>
      <xdr:spPr>
        <a:xfrm>
          <a:off x="2147207" y="2871108"/>
          <a:ext cx="1424668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780696" cy="645127"/>
    <xdr:pic>
      <xdr:nvPicPr>
        <xdr:cNvPr id="2" name="Imagen 1">
          <a:extLst>
            <a:ext uri="{FF2B5EF4-FFF2-40B4-BE49-F238E27FC236}">
              <a16:creationId xmlns:a16="http://schemas.microsoft.com/office/drawing/2014/main" id="{2263F972-0AD3-48D1-8EBB-168E2C026C4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81000"/>
          <a:ext cx="1780696" cy="645127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34017</xdr:colOff>
      <xdr:row>53</xdr:row>
      <xdr:rowOff>27215</xdr:rowOff>
    </xdr:from>
    <xdr:ext cx="1755750" cy="657373"/>
    <xdr:pic>
      <xdr:nvPicPr>
        <xdr:cNvPr id="3" name="Imagen 2">
          <a:extLst>
            <a:ext uri="{FF2B5EF4-FFF2-40B4-BE49-F238E27FC236}">
              <a16:creationId xmlns:a16="http://schemas.microsoft.com/office/drawing/2014/main" id="{20C8DEA0-45CB-4F41-B06D-64B295464FD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2" y="10123715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115661</xdr:colOff>
      <xdr:row>103</xdr:row>
      <xdr:rowOff>34018</xdr:rowOff>
    </xdr:from>
    <xdr:ext cx="1755750" cy="657373"/>
    <xdr:pic>
      <xdr:nvPicPr>
        <xdr:cNvPr id="4" name="Imagen 3">
          <a:extLst>
            <a:ext uri="{FF2B5EF4-FFF2-40B4-BE49-F238E27FC236}">
              <a16:creationId xmlns:a16="http://schemas.microsoft.com/office/drawing/2014/main" id="{9CE166B3-FEFF-4844-A8A3-C2C8959DCD3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19655518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206</xdr:row>
      <xdr:rowOff>0</xdr:rowOff>
    </xdr:from>
    <xdr:ext cx="1755750" cy="657373"/>
    <xdr:pic>
      <xdr:nvPicPr>
        <xdr:cNvPr id="5" name="Imagen 4">
          <a:extLst>
            <a:ext uri="{FF2B5EF4-FFF2-40B4-BE49-F238E27FC236}">
              <a16:creationId xmlns:a16="http://schemas.microsoft.com/office/drawing/2014/main" id="{00F8C3D7-12D5-42C0-8C73-9D438C31994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92430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103909</xdr:colOff>
      <xdr:row>260</xdr:row>
      <xdr:rowOff>34637</xdr:rowOff>
    </xdr:from>
    <xdr:ext cx="1755750" cy="657373"/>
    <xdr:pic>
      <xdr:nvPicPr>
        <xdr:cNvPr id="6" name="Imagen 5">
          <a:extLst>
            <a:ext uri="{FF2B5EF4-FFF2-40B4-BE49-F238E27FC236}">
              <a16:creationId xmlns:a16="http://schemas.microsoft.com/office/drawing/2014/main" id="{3D9CA7D2-2220-4B7A-8ED8-1AECB70D981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284" y="49564637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171964</xdr:colOff>
      <xdr:row>2</xdr:row>
      <xdr:rowOff>39644</xdr:rowOff>
    </xdr:from>
    <xdr:ext cx="1500477" cy="561764"/>
    <xdr:pic>
      <xdr:nvPicPr>
        <xdr:cNvPr id="7" name="3 Imagen">
          <a:extLst>
            <a:ext uri="{FF2B5EF4-FFF2-40B4-BE49-F238E27FC236}">
              <a16:creationId xmlns:a16="http://schemas.microsoft.com/office/drawing/2014/main" id="{0CB886A4-4DDD-4E4D-8D88-B9D3BFB54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9464" y="420644"/>
          <a:ext cx="1500477" cy="561764"/>
        </a:xfrm>
        <a:prstGeom prst="rect">
          <a:avLst/>
        </a:prstGeom>
      </xdr:spPr>
    </xdr:pic>
    <xdr:clientData/>
  </xdr:oneCellAnchor>
  <xdr:oneCellAnchor>
    <xdr:from>
      <xdr:col>21</xdr:col>
      <xdr:colOff>122465</xdr:colOff>
      <xdr:row>53</xdr:row>
      <xdr:rowOff>54429</xdr:rowOff>
    </xdr:from>
    <xdr:ext cx="1501838" cy="560403"/>
    <xdr:pic>
      <xdr:nvPicPr>
        <xdr:cNvPr id="8" name="3 Imagen">
          <a:extLst>
            <a:ext uri="{FF2B5EF4-FFF2-40B4-BE49-F238E27FC236}">
              <a16:creationId xmlns:a16="http://schemas.microsoft.com/office/drawing/2014/main" id="{1C02ECFD-7BE1-4627-AD89-C1AA21A51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4340" y="10150929"/>
          <a:ext cx="1501838" cy="560403"/>
        </a:xfrm>
        <a:prstGeom prst="rect">
          <a:avLst/>
        </a:prstGeom>
      </xdr:spPr>
    </xdr:pic>
    <xdr:clientData/>
  </xdr:oneCellAnchor>
  <xdr:oneCellAnchor>
    <xdr:from>
      <xdr:col>20</xdr:col>
      <xdr:colOff>319768</xdr:colOff>
      <xdr:row>103</xdr:row>
      <xdr:rowOff>81642</xdr:rowOff>
    </xdr:from>
    <xdr:ext cx="1501838" cy="561763"/>
    <xdr:pic>
      <xdr:nvPicPr>
        <xdr:cNvPr id="9" name="3 Imagen">
          <a:extLst>
            <a:ext uri="{FF2B5EF4-FFF2-40B4-BE49-F238E27FC236}">
              <a16:creationId xmlns:a16="http://schemas.microsoft.com/office/drawing/2014/main" id="{9620DF92-008D-4B13-B001-4954A27C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7268" y="19703142"/>
          <a:ext cx="1501838" cy="561763"/>
        </a:xfrm>
        <a:prstGeom prst="rect">
          <a:avLst/>
        </a:prstGeom>
      </xdr:spPr>
    </xdr:pic>
    <xdr:clientData/>
  </xdr:oneCellAnchor>
  <xdr:oneCellAnchor>
    <xdr:from>
      <xdr:col>21</xdr:col>
      <xdr:colOff>40822</xdr:colOff>
      <xdr:row>206</xdr:row>
      <xdr:rowOff>6804</xdr:rowOff>
    </xdr:from>
    <xdr:ext cx="1501838" cy="559043"/>
    <xdr:pic>
      <xdr:nvPicPr>
        <xdr:cNvPr id="10" name="3 Imagen">
          <a:extLst>
            <a:ext uri="{FF2B5EF4-FFF2-40B4-BE49-F238E27FC236}">
              <a16:creationId xmlns:a16="http://schemas.microsoft.com/office/drawing/2014/main" id="{8637DFA9-4ED2-49EF-8E0C-0D85B744E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2697" y="39249804"/>
          <a:ext cx="1501838" cy="559043"/>
        </a:xfrm>
        <a:prstGeom prst="rect">
          <a:avLst/>
        </a:prstGeom>
      </xdr:spPr>
    </xdr:pic>
    <xdr:clientData/>
  </xdr:oneCellAnchor>
  <xdr:oneCellAnchor>
    <xdr:from>
      <xdr:col>20</xdr:col>
      <xdr:colOff>340953</xdr:colOff>
      <xdr:row>260</xdr:row>
      <xdr:rowOff>94787</xdr:rowOff>
    </xdr:from>
    <xdr:ext cx="1500137" cy="559909"/>
    <xdr:pic>
      <xdr:nvPicPr>
        <xdr:cNvPr id="11" name="3 Imagen">
          <a:extLst>
            <a:ext uri="{FF2B5EF4-FFF2-40B4-BE49-F238E27FC236}">
              <a16:creationId xmlns:a16="http://schemas.microsoft.com/office/drawing/2014/main" id="{8BAFD945-2F63-462D-9744-03EAEEA84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28453" y="49624787"/>
          <a:ext cx="1500137" cy="559909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1755750" cy="657373"/>
    <xdr:pic>
      <xdr:nvPicPr>
        <xdr:cNvPr id="12" name="Imagen 11">
          <a:extLst>
            <a:ext uri="{FF2B5EF4-FFF2-40B4-BE49-F238E27FC236}">
              <a16:creationId xmlns:a16="http://schemas.microsoft.com/office/drawing/2014/main" id="{4A6270AB-15BD-4E70-83B7-5C37DEB86E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96265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313</xdr:row>
      <xdr:rowOff>25514</xdr:rowOff>
    </xdr:from>
    <xdr:ext cx="1500478" cy="567207"/>
    <xdr:pic>
      <xdr:nvPicPr>
        <xdr:cNvPr id="13" name="3 Imagen">
          <a:extLst>
            <a:ext uri="{FF2B5EF4-FFF2-40B4-BE49-F238E27FC236}">
              <a16:creationId xmlns:a16="http://schemas.microsoft.com/office/drawing/2014/main" id="{2A1163B3-E537-4E96-80F0-2C7A5062F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5157" y="59652014"/>
          <a:ext cx="1500478" cy="5672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1755750" cy="657373"/>
    <xdr:pic>
      <xdr:nvPicPr>
        <xdr:cNvPr id="14" name="Imagen 13">
          <a:extLst>
            <a:ext uri="{FF2B5EF4-FFF2-40B4-BE49-F238E27FC236}">
              <a16:creationId xmlns:a16="http://schemas.microsoft.com/office/drawing/2014/main" id="{7E6F0670-51FA-4069-9FA7-C6337062B3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699135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367</xdr:row>
      <xdr:rowOff>25514</xdr:rowOff>
    </xdr:from>
    <xdr:ext cx="1500478" cy="567207"/>
    <xdr:pic>
      <xdr:nvPicPr>
        <xdr:cNvPr id="15" name="3 Imagen">
          <a:extLst>
            <a:ext uri="{FF2B5EF4-FFF2-40B4-BE49-F238E27FC236}">
              <a16:creationId xmlns:a16="http://schemas.microsoft.com/office/drawing/2014/main" id="{AFA0E84D-81EA-4E5D-B930-DEDABB1E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5157" y="69939014"/>
          <a:ext cx="1500478" cy="5672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1755750" cy="657373"/>
    <xdr:pic>
      <xdr:nvPicPr>
        <xdr:cNvPr id="16" name="Imagen 15">
          <a:extLst>
            <a:ext uri="{FF2B5EF4-FFF2-40B4-BE49-F238E27FC236}">
              <a16:creationId xmlns:a16="http://schemas.microsoft.com/office/drawing/2014/main" id="{81CECCEF-69F3-484B-8D27-33D2FD8116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800100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420</xdr:row>
      <xdr:rowOff>25514</xdr:rowOff>
    </xdr:from>
    <xdr:ext cx="1500478" cy="567207"/>
    <xdr:pic>
      <xdr:nvPicPr>
        <xdr:cNvPr id="17" name="3 Imagen">
          <a:extLst>
            <a:ext uri="{FF2B5EF4-FFF2-40B4-BE49-F238E27FC236}">
              <a16:creationId xmlns:a16="http://schemas.microsoft.com/office/drawing/2014/main" id="{46104459-7054-4F3B-AD92-FC9C061E3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5157" y="80035514"/>
          <a:ext cx="1500478" cy="5672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1755750" cy="657373"/>
    <xdr:pic>
      <xdr:nvPicPr>
        <xdr:cNvPr id="18" name="Imagen 17">
          <a:extLst>
            <a:ext uri="{FF2B5EF4-FFF2-40B4-BE49-F238E27FC236}">
              <a16:creationId xmlns:a16="http://schemas.microsoft.com/office/drawing/2014/main" id="{D0690F64-C4AE-4601-8418-A9E17EFC697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902970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474</xdr:row>
      <xdr:rowOff>25514</xdr:rowOff>
    </xdr:from>
    <xdr:ext cx="1500478" cy="567207"/>
    <xdr:pic>
      <xdr:nvPicPr>
        <xdr:cNvPr id="19" name="3 Imagen">
          <a:extLst>
            <a:ext uri="{FF2B5EF4-FFF2-40B4-BE49-F238E27FC236}">
              <a16:creationId xmlns:a16="http://schemas.microsoft.com/office/drawing/2014/main" id="{12E479E9-744B-4475-BD04-8B2AFF097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5157" y="90322514"/>
          <a:ext cx="1500478" cy="567207"/>
        </a:xfrm>
        <a:prstGeom prst="rect">
          <a:avLst/>
        </a:prstGeom>
      </xdr:spPr>
    </xdr:pic>
    <xdr:clientData/>
  </xdr:oneCellAnchor>
  <xdr:oneCellAnchor>
    <xdr:from>
      <xdr:col>1</xdr:col>
      <xdr:colOff>115661</xdr:colOff>
      <xdr:row>154</xdr:row>
      <xdr:rowOff>34018</xdr:rowOff>
    </xdr:from>
    <xdr:ext cx="1755750" cy="657373"/>
    <xdr:pic>
      <xdr:nvPicPr>
        <xdr:cNvPr id="20" name="Imagen 19">
          <a:extLst>
            <a:ext uri="{FF2B5EF4-FFF2-40B4-BE49-F238E27FC236}">
              <a16:creationId xmlns:a16="http://schemas.microsoft.com/office/drawing/2014/main" id="{EBB4872E-C492-4A57-B56D-FE619C9CFD7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6" y="29371018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319768</xdr:colOff>
      <xdr:row>154</xdr:row>
      <xdr:rowOff>81642</xdr:rowOff>
    </xdr:from>
    <xdr:ext cx="1782826" cy="574009"/>
    <xdr:pic>
      <xdr:nvPicPr>
        <xdr:cNvPr id="21" name="3 Imagen">
          <a:extLst>
            <a:ext uri="{FF2B5EF4-FFF2-40B4-BE49-F238E27FC236}">
              <a16:creationId xmlns:a16="http://schemas.microsoft.com/office/drawing/2014/main" id="{D0FD378F-FEA2-4DF6-9769-80CDA54C2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7268" y="29418642"/>
          <a:ext cx="1782826" cy="57400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7828</xdr:colOff>
      <xdr:row>0</xdr:row>
      <xdr:rowOff>63502</xdr:rowOff>
    </xdr:from>
    <xdr:to>
      <xdr:col>3</xdr:col>
      <xdr:colOff>2180168</xdr:colOff>
      <xdr:row>1</xdr:row>
      <xdr:rowOff>423332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EEF194EE-590D-4A9D-96E8-3FC567EF06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03" y="63502"/>
          <a:ext cx="2505715" cy="693205"/>
        </a:xfrm>
        <a:prstGeom prst="rect">
          <a:avLst/>
        </a:prstGeom>
      </xdr:spPr>
    </xdr:pic>
    <xdr:clientData/>
  </xdr:twoCellAnchor>
  <xdr:twoCellAnchor>
    <xdr:from>
      <xdr:col>27</xdr:col>
      <xdr:colOff>8370</xdr:colOff>
      <xdr:row>26</xdr:row>
      <xdr:rowOff>83004</xdr:rowOff>
    </xdr:from>
    <xdr:to>
      <xdr:col>35</xdr:col>
      <xdr:colOff>548914</xdr:colOff>
      <xdr:row>32</xdr:row>
      <xdr:rowOff>149168</xdr:rowOff>
    </xdr:to>
    <xdr:sp macro="" textlink="">
      <xdr:nvSpPr>
        <xdr:cNvPr id="3" name="138 CuadroTexto">
          <a:extLst>
            <a:ext uri="{FF2B5EF4-FFF2-40B4-BE49-F238E27FC236}">
              <a16:creationId xmlns:a16="http://schemas.microsoft.com/office/drawing/2014/main" id="{37E626CF-5099-4850-9C93-6DB1035C3F12}"/>
            </a:ext>
          </a:extLst>
        </xdr:cNvPr>
        <xdr:cNvSpPr txBox="1"/>
      </xdr:nvSpPr>
      <xdr:spPr>
        <a:xfrm>
          <a:off x="21230070" y="33061275"/>
          <a:ext cx="625554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Antelmo Magdaleno Solís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 SEDIF Guerrero</a:t>
          </a:r>
        </a:p>
      </xdr:txBody>
    </xdr:sp>
    <xdr:clientData/>
  </xdr:twoCellAnchor>
  <xdr:twoCellAnchor>
    <xdr:from>
      <xdr:col>17</xdr:col>
      <xdr:colOff>582385</xdr:colOff>
      <xdr:row>26</xdr:row>
      <xdr:rowOff>9525</xdr:rowOff>
    </xdr:from>
    <xdr:to>
      <xdr:col>21</xdr:col>
      <xdr:colOff>1216479</xdr:colOff>
      <xdr:row>32</xdr:row>
      <xdr:rowOff>66675</xdr:rowOff>
    </xdr:to>
    <xdr:sp macro="" textlink="">
      <xdr:nvSpPr>
        <xdr:cNvPr id="4" name="136 CuadroTexto">
          <a:extLst>
            <a:ext uri="{FF2B5EF4-FFF2-40B4-BE49-F238E27FC236}">
              <a16:creationId xmlns:a16="http://schemas.microsoft.com/office/drawing/2014/main" id="{A24C807C-DDE2-4B4F-BA93-D6A2AB250172}"/>
            </a:ext>
          </a:extLst>
        </xdr:cNvPr>
        <xdr:cNvSpPr txBox="1"/>
      </xdr:nvSpPr>
      <xdr:spPr>
        <a:xfrm>
          <a:off x="12764860" y="33061275"/>
          <a:ext cx="4739369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>
              <a:latin typeface="Arial" pitchFamily="34" charset="0"/>
              <a:cs typeface="Arial" pitchFamily="34" charset="0"/>
            </a:rPr>
            <a:t>___________________________________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Lic.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Antelmo Magdaleno Solís</a:t>
          </a:r>
        </a:p>
        <a:p>
          <a:pPr algn="ctr"/>
          <a:r>
            <a:rPr lang="es-MX" sz="1800" b="0" baseline="0">
              <a:latin typeface="Arial" pitchFamily="34" charset="0"/>
              <a:cs typeface="Arial" pitchFamily="34" charset="0"/>
            </a:rPr>
            <a:t>Director General de SEDIF Guerrero</a:t>
          </a:r>
          <a:endParaRPr lang="es-MX" sz="18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36</xdr:col>
      <xdr:colOff>1079500</xdr:colOff>
      <xdr:row>0</xdr:row>
      <xdr:rowOff>0</xdr:rowOff>
    </xdr:from>
    <xdr:to>
      <xdr:col>36</xdr:col>
      <xdr:colOff>1641051</xdr:colOff>
      <xdr:row>1</xdr:row>
      <xdr:rowOff>440247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E3A9151-CD5D-4F47-AE90-FFF1D4C7DE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0" r="14743" b="8017"/>
        <a:stretch/>
      </xdr:blipFill>
      <xdr:spPr bwMode="auto">
        <a:xfrm>
          <a:off x="29587825" y="0"/>
          <a:ext cx="561551" cy="7736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eli\Desktop\ARELI%202011\2025\INDICADORES%20DE%20DESEMPE&#209;O\POA%20SEPLADER\POA%20MILTON\Copia%20de%20ALIMENTACION%20ESCOLAR.xlsx" TargetMode="External"/><Relationship Id="rId1" Type="http://schemas.openxmlformats.org/officeDocument/2006/relationships/externalLinkPath" Target="POA%20MILTON/Copia%20de%20ALIMENTACION%20ESCO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ÁRBOL DE PROBLEMAS"/>
      <sheetName val="ÁRBOL DE OBJETIVOS"/>
      <sheetName val="RESUMEN NARRATIVO "/>
      <sheetName val="MIR "/>
      <sheetName val="FICHA DE INDICADORES"/>
      <sheetName val="CLAVE PRESUPUESTARIA"/>
      <sheetName val="POA 2025"/>
      <sheetName val="ADMINISTRATIVO"/>
      <sheetName val="FUNCIONAL"/>
      <sheetName val="PROGRAMÁTICO"/>
      <sheetName val="FUENTE FINANCIAMIENTO"/>
      <sheetName val="FONDO FINANCIAMIENTO"/>
      <sheetName val="OBJETO GASTO"/>
      <sheetName val="TIPO DE GASTO"/>
      <sheetName val="REGIÓN GEOGRÁFICA 202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limentariadif@prodigy.net.mx" TargetMode="External"/><Relationship Id="rId3" Type="http://schemas.openxmlformats.org/officeDocument/2006/relationships/hyperlink" Target="mailto:alimentariadif@prodigy.net.mx" TargetMode="External"/><Relationship Id="rId7" Type="http://schemas.openxmlformats.org/officeDocument/2006/relationships/hyperlink" Target="mailto:alimentariadif@prodigy.net.mx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alimentariadif@prodigy.net.mx" TargetMode="External"/><Relationship Id="rId1" Type="http://schemas.openxmlformats.org/officeDocument/2006/relationships/hyperlink" Target="mailto:alimentariadif@prodigy.net.mx" TargetMode="External"/><Relationship Id="rId6" Type="http://schemas.openxmlformats.org/officeDocument/2006/relationships/hyperlink" Target="mailto:alimentariadif@prodigy.net.m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mailto:alimentariadif@prodigy.net.mx" TargetMode="External"/><Relationship Id="rId10" Type="http://schemas.openxmlformats.org/officeDocument/2006/relationships/hyperlink" Target="mailto:alimentariadif@prodigy.net.mx" TargetMode="External"/><Relationship Id="rId4" Type="http://schemas.openxmlformats.org/officeDocument/2006/relationships/hyperlink" Target="mailto:alimentariadif@prodigy.net.mx" TargetMode="External"/><Relationship Id="rId9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D631-E8A3-4819-90B3-B2BA522F583B}">
  <sheetPr>
    <tabColor rgb="FF6C0000"/>
  </sheetPr>
  <dimension ref="A1:G24"/>
  <sheetViews>
    <sheetView zoomScale="70" zoomScaleNormal="70" zoomScaleSheetLayoutView="80" workbookViewId="0">
      <selection activeCell="G31" sqref="G31"/>
    </sheetView>
  </sheetViews>
  <sheetFormatPr baseColWidth="10" defaultColWidth="10.7109375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7" ht="28.5" customHeight="1" thickBot="1">
      <c r="A1" s="48" t="s">
        <v>830</v>
      </c>
      <c r="G1" s="219" t="s">
        <v>1000</v>
      </c>
    </row>
    <row r="2" spans="1:7" ht="61.5" customHeight="1" thickBot="1">
      <c r="A2" s="48"/>
      <c r="B2" s="242" t="s">
        <v>999</v>
      </c>
      <c r="C2" s="243"/>
      <c r="D2" s="243"/>
      <c r="E2" s="243"/>
      <c r="F2" s="244"/>
    </row>
    <row r="3" spans="1:7" ht="15.75" customHeight="1" thickBot="1"/>
    <row r="4" spans="1:7" ht="42" customHeight="1" thickBot="1">
      <c r="A4" s="217" t="s">
        <v>998</v>
      </c>
      <c r="C4" s="217" t="s">
        <v>997</v>
      </c>
      <c r="E4" s="217" t="s">
        <v>996</v>
      </c>
      <c r="G4" s="217" t="s">
        <v>995</v>
      </c>
    </row>
    <row r="5" spans="1:7" ht="15.75" thickBot="1">
      <c r="A5" s="218"/>
      <c r="B5" s="162"/>
      <c r="C5" s="218"/>
      <c r="D5" s="162"/>
      <c r="E5" s="162"/>
      <c r="F5" s="162"/>
      <c r="G5" s="162"/>
    </row>
    <row r="6" spans="1:7" ht="46.5" customHeight="1" thickBot="1">
      <c r="A6" s="217" t="s">
        <v>994</v>
      </c>
      <c r="B6" s="162"/>
      <c r="C6" s="217" t="s">
        <v>993</v>
      </c>
      <c r="D6" s="162"/>
      <c r="E6" s="217" t="s">
        <v>992</v>
      </c>
      <c r="F6" s="162"/>
      <c r="G6" s="181" t="s">
        <v>991</v>
      </c>
    </row>
    <row r="7" spans="1:7" ht="69.75" customHeight="1" thickBot="1">
      <c r="A7" s="162"/>
      <c r="B7" s="162"/>
      <c r="C7" s="162"/>
      <c r="D7" s="162"/>
      <c r="E7" s="162"/>
      <c r="F7" s="162"/>
      <c r="G7" s="162"/>
    </row>
    <row r="8" spans="1:7" ht="82.5" customHeight="1" thickBot="1">
      <c r="A8" s="162"/>
      <c r="B8" s="242" t="s">
        <v>990</v>
      </c>
      <c r="C8" s="243"/>
      <c r="D8" s="243"/>
      <c r="E8" s="243"/>
      <c r="F8" s="244"/>
      <c r="G8" s="162"/>
    </row>
    <row r="9" spans="1:7" ht="69" customHeight="1" thickBot="1">
      <c r="A9" s="182"/>
      <c r="B9" s="182"/>
      <c r="C9" s="182"/>
      <c r="D9" s="182"/>
      <c r="E9" s="182"/>
      <c r="F9" s="182"/>
      <c r="G9" s="182"/>
    </row>
    <row r="10" spans="1:7" ht="71.25" customHeight="1" thickBot="1">
      <c r="A10" s="181" t="s">
        <v>989</v>
      </c>
      <c r="B10" s="182"/>
      <c r="C10" s="181" t="s">
        <v>988</v>
      </c>
      <c r="D10" s="182"/>
      <c r="E10" s="181" t="s">
        <v>987</v>
      </c>
      <c r="F10" s="182"/>
      <c r="G10" s="181" t="s">
        <v>986</v>
      </c>
    </row>
    <row r="11" spans="1:7" ht="16.5" thickBot="1">
      <c r="A11" s="182"/>
      <c r="B11" s="182"/>
      <c r="C11" s="183"/>
      <c r="D11" s="182"/>
      <c r="E11" s="182"/>
      <c r="F11" s="182"/>
      <c r="G11" s="182"/>
    </row>
    <row r="12" spans="1:7" ht="90.75" customHeight="1" thickBot="1">
      <c r="A12" s="217" t="s">
        <v>985</v>
      </c>
      <c r="B12" s="182"/>
      <c r="C12" s="217" t="s">
        <v>984</v>
      </c>
      <c r="D12" s="216"/>
      <c r="E12" s="181" t="s">
        <v>983</v>
      </c>
      <c r="F12" s="182"/>
      <c r="G12" s="181" t="s">
        <v>982</v>
      </c>
    </row>
    <row r="13" spans="1:7" ht="15.75">
      <c r="A13" s="182"/>
      <c r="B13" s="182"/>
      <c r="C13" s="182"/>
      <c r="D13" s="182"/>
      <c r="E13" s="182"/>
      <c r="F13" s="182"/>
      <c r="G13" s="182"/>
    </row>
    <row r="15" spans="1:7" ht="39.75" hidden="1" customHeight="1">
      <c r="A15" s="245"/>
      <c r="B15" s="245"/>
      <c r="C15" s="245"/>
      <c r="D15" s="245"/>
      <c r="E15" s="245"/>
      <c r="F15" s="245"/>
      <c r="G15" s="245"/>
    </row>
    <row r="16" spans="1:7" ht="12" hidden="1" customHeight="1">
      <c r="A16" s="215"/>
      <c r="B16" s="215"/>
      <c r="C16" s="215"/>
      <c r="D16" s="215"/>
      <c r="E16" s="215"/>
      <c r="F16" s="215"/>
      <c r="G16" s="215"/>
    </row>
    <row r="17" spans="1:7" ht="15.75" hidden="1" thickBot="1">
      <c r="A17" s="214"/>
      <c r="F17" s="214"/>
      <c r="G17" s="214"/>
    </row>
    <row r="18" spans="1:7" hidden="1">
      <c r="A18" s="246" t="s">
        <v>981</v>
      </c>
      <c r="C18" s="246" t="s">
        <v>980</v>
      </c>
      <c r="D18" s="247"/>
      <c r="E18" s="247"/>
      <c r="F18" s="246" t="s">
        <v>979</v>
      </c>
      <c r="G18" s="247"/>
    </row>
    <row r="19" spans="1:7" hidden="1">
      <c r="A19" s="247"/>
      <c r="C19" s="247"/>
      <c r="D19" s="247"/>
      <c r="E19" s="247"/>
      <c r="F19" s="247"/>
      <c r="G19" s="247"/>
    </row>
    <row r="20" spans="1:7" hidden="1">
      <c r="A20" s="247"/>
      <c r="C20" s="247"/>
      <c r="D20" s="247"/>
      <c r="E20" s="247"/>
      <c r="F20" s="247"/>
      <c r="G20" s="247"/>
    </row>
    <row r="21" spans="1:7" hidden="1"/>
    <row r="22" spans="1:7" hidden="1"/>
    <row r="23" spans="1:7" hidden="1"/>
    <row r="24" spans="1:7" hidden="1"/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FB7B-CAC5-442F-82B9-B90C134ADC77}">
  <sheetPr>
    <tabColor rgb="FF6C0000"/>
  </sheetPr>
  <dimension ref="A1:G21"/>
  <sheetViews>
    <sheetView topLeftCell="A7" zoomScale="70" zoomScaleNormal="70" zoomScaleSheetLayoutView="80" workbookViewId="0">
      <selection activeCell="F30" sqref="F30"/>
    </sheetView>
  </sheetViews>
  <sheetFormatPr baseColWidth="10" defaultColWidth="10.7109375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7" ht="28.5" customHeight="1" thickBot="1">
      <c r="A1" s="48" t="s">
        <v>831</v>
      </c>
      <c r="G1" s="219" t="s">
        <v>1000</v>
      </c>
    </row>
    <row r="2" spans="1:7" ht="61.5" customHeight="1" thickBot="1">
      <c r="A2" s="48"/>
      <c r="B2" s="242" t="s">
        <v>1018</v>
      </c>
      <c r="C2" s="243"/>
      <c r="D2" s="243"/>
      <c r="E2" s="243"/>
      <c r="F2" s="244"/>
    </row>
    <row r="3" spans="1:7" ht="15.75" customHeight="1" thickBot="1"/>
    <row r="4" spans="1:7" ht="35.25" customHeight="1" thickBot="1">
      <c r="A4" s="217" t="s">
        <v>1017</v>
      </c>
      <c r="C4" s="217" t="s">
        <v>1016</v>
      </c>
      <c r="E4" s="217" t="s">
        <v>1015</v>
      </c>
      <c r="G4" s="217" t="s">
        <v>1014</v>
      </c>
    </row>
    <row r="5" spans="1:7" ht="15.75" thickBot="1">
      <c r="A5" s="218"/>
      <c r="B5" s="162"/>
      <c r="C5" s="218"/>
      <c r="D5" s="162"/>
      <c r="E5" s="162"/>
      <c r="F5" s="162"/>
      <c r="G5" s="162"/>
    </row>
    <row r="6" spans="1:7" ht="52.5" customHeight="1" thickBot="1">
      <c r="A6" s="217" t="s">
        <v>1013</v>
      </c>
      <c r="B6" s="162"/>
      <c r="C6" s="217" t="s">
        <v>1012</v>
      </c>
      <c r="D6" s="162"/>
      <c r="E6" s="217" t="s">
        <v>1011</v>
      </c>
      <c r="F6" s="162"/>
      <c r="G6" s="181" t="s">
        <v>1010</v>
      </c>
    </row>
    <row r="7" spans="1:7" ht="75" customHeight="1" thickBot="1">
      <c r="A7" s="162"/>
      <c r="B7" s="162"/>
      <c r="C7" s="162"/>
      <c r="D7" s="162"/>
      <c r="E7" s="162"/>
      <c r="F7" s="162"/>
      <c r="G7" s="162"/>
    </row>
    <row r="8" spans="1:7" ht="98.25" customHeight="1" thickBot="1">
      <c r="A8" s="162"/>
      <c r="B8" s="242" t="s">
        <v>1009</v>
      </c>
      <c r="C8" s="243"/>
      <c r="D8" s="243"/>
      <c r="E8" s="243"/>
      <c r="F8" s="244"/>
      <c r="G8" s="162"/>
    </row>
    <row r="9" spans="1:7" ht="77.25" customHeight="1" thickBot="1">
      <c r="A9" s="182"/>
      <c r="B9" s="182"/>
      <c r="C9" s="182"/>
      <c r="D9" s="182"/>
      <c r="E9" s="182"/>
      <c r="F9" s="182"/>
      <c r="G9" s="182"/>
    </row>
    <row r="10" spans="1:7" ht="71.25" customHeight="1" thickBot="1">
      <c r="A10" s="181" t="s">
        <v>1008</v>
      </c>
      <c r="B10" s="182"/>
      <c r="C10" s="181" t="s">
        <v>1007</v>
      </c>
      <c r="D10" s="182"/>
      <c r="E10" s="181" t="s">
        <v>1006</v>
      </c>
      <c r="F10" s="182"/>
      <c r="G10" s="181" t="s">
        <v>1005</v>
      </c>
    </row>
    <row r="11" spans="1:7" ht="16.5" thickBot="1">
      <c r="A11" s="182"/>
      <c r="B11" s="182"/>
      <c r="C11" s="183"/>
      <c r="D11" s="182"/>
      <c r="E11" s="182"/>
      <c r="F11" s="182"/>
      <c r="G11" s="182"/>
    </row>
    <row r="12" spans="1:7" ht="92.25" customHeight="1" thickBot="1">
      <c r="A12" s="217" t="s">
        <v>1004</v>
      </c>
      <c r="B12" s="182"/>
      <c r="C12" s="217" t="s">
        <v>1003</v>
      </c>
      <c r="D12" s="216"/>
      <c r="E12" s="181" t="s">
        <v>1002</v>
      </c>
      <c r="F12" s="182"/>
      <c r="G12" s="181" t="s">
        <v>1001</v>
      </c>
    </row>
    <row r="13" spans="1:7" ht="15.75">
      <c r="A13" s="182"/>
      <c r="B13" s="182"/>
      <c r="C13" s="182"/>
      <c r="D13" s="182"/>
      <c r="E13" s="182"/>
      <c r="F13" s="182"/>
      <c r="G13" s="182"/>
    </row>
    <row r="15" spans="1:7" ht="39.75" hidden="1" customHeight="1" thickBot="1">
      <c r="A15" s="220"/>
      <c r="B15" s="221"/>
      <c r="C15" s="221"/>
      <c r="D15" s="221"/>
      <c r="E15" s="221"/>
      <c r="F15" s="221"/>
      <c r="G15" s="220"/>
    </row>
    <row r="16" spans="1:7" hidden="1">
      <c r="A16" s="246" t="s">
        <v>981</v>
      </c>
      <c r="C16" s="246" t="s">
        <v>980</v>
      </c>
      <c r="D16" s="247"/>
      <c r="E16" s="247"/>
      <c r="F16" s="246" t="s">
        <v>979</v>
      </c>
      <c r="G16" s="247"/>
    </row>
    <row r="17" spans="1:7" hidden="1">
      <c r="A17" s="247"/>
      <c r="C17" s="247"/>
      <c r="D17" s="247"/>
      <c r="E17" s="247"/>
      <c r="F17" s="247"/>
      <c r="G17" s="247"/>
    </row>
    <row r="18" spans="1:7" hidden="1">
      <c r="A18" s="247"/>
      <c r="C18" s="247"/>
      <c r="D18" s="247"/>
      <c r="E18" s="247"/>
      <c r="F18" s="247"/>
      <c r="G18" s="247"/>
    </row>
    <row r="19" spans="1:7" hidden="1"/>
    <row r="20" spans="1:7" hidden="1"/>
    <row r="21" spans="1:7" hidden="1"/>
  </sheetData>
  <mergeCells count="5">
    <mergeCell ref="B2:F2"/>
    <mergeCell ref="B8:F8"/>
    <mergeCell ref="A16:A18"/>
    <mergeCell ref="C16:E18"/>
    <mergeCell ref="F16:G18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0"/>
  <sheetViews>
    <sheetView view="pageBreakPreview" zoomScaleNormal="100" zoomScaleSheetLayoutView="100" workbookViewId="0">
      <selection activeCell="E22" sqref="E22"/>
    </sheetView>
  </sheetViews>
  <sheetFormatPr baseColWidth="10" defaultColWidth="11.42578125" defaultRowHeight="15"/>
  <cols>
    <col min="1" max="1" width="13.85546875" customWidth="1"/>
    <col min="2" max="2" width="3.42578125" customWidth="1"/>
    <col min="3" max="5" width="29" customWidth="1"/>
  </cols>
  <sheetData>
    <row r="1" spans="1:5" s="156" customFormat="1">
      <c r="B1" s="156" t="s">
        <v>832</v>
      </c>
    </row>
    <row r="2" spans="1:5" s="156" customFormat="1" ht="15.75" thickBot="1"/>
    <row r="3" spans="1:5" s="156" customFormat="1" ht="15.75" thickBot="1">
      <c r="A3" s="59" t="s">
        <v>833</v>
      </c>
      <c r="B3" s="248" t="s">
        <v>834</v>
      </c>
      <c r="C3" s="249"/>
      <c r="D3" s="249"/>
      <c r="E3" s="250"/>
    </row>
    <row r="4" spans="1:5" s="156" customFormat="1" ht="15.75" thickBot="1">
      <c r="A4" s="160"/>
      <c r="B4" s="160"/>
      <c r="C4" s="160"/>
      <c r="D4" s="160"/>
    </row>
    <row r="5" spans="1:5" s="156" customFormat="1">
      <c r="A5" s="251" t="s">
        <v>835</v>
      </c>
      <c r="B5" s="253" t="s">
        <v>836</v>
      </c>
      <c r="C5" s="253"/>
      <c r="D5" s="159" t="s">
        <v>837</v>
      </c>
      <c r="E5" s="61" t="s">
        <v>838</v>
      </c>
    </row>
    <row r="6" spans="1:5" s="156" customFormat="1" ht="105" customHeight="1">
      <c r="A6" s="252"/>
      <c r="C6" s="184" t="s">
        <v>1049</v>
      </c>
      <c r="D6" s="230" t="s">
        <v>1050</v>
      </c>
      <c r="E6" s="185" t="s">
        <v>1095</v>
      </c>
    </row>
    <row r="7" spans="1:5" s="156" customFormat="1" ht="15.75" thickBot="1">
      <c r="D7" s="160"/>
      <c r="E7" s="160"/>
    </row>
    <row r="8" spans="1:5" s="156" customFormat="1">
      <c r="A8" s="251" t="s">
        <v>839</v>
      </c>
      <c r="B8" s="255" t="s">
        <v>840</v>
      </c>
      <c r="C8" s="256"/>
      <c r="D8" s="155" t="s">
        <v>919</v>
      </c>
      <c r="E8" s="60" t="s">
        <v>841</v>
      </c>
    </row>
    <row r="9" spans="1:5" s="156" customFormat="1" ht="76.5" customHeight="1" thickBot="1">
      <c r="A9" s="254"/>
      <c r="B9" s="157"/>
      <c r="C9" s="187" t="s">
        <v>1051</v>
      </c>
      <c r="D9" s="157"/>
      <c r="E9" s="231" t="s">
        <v>920</v>
      </c>
    </row>
    <row r="10" spans="1:5" s="156" customFormat="1" ht="15.75" thickBot="1"/>
    <row r="11" spans="1:5" s="156" customFormat="1">
      <c r="A11" s="251" t="s">
        <v>842</v>
      </c>
      <c r="B11" s="255" t="s">
        <v>843</v>
      </c>
      <c r="C11" s="256"/>
      <c r="D11" s="158" t="s">
        <v>844</v>
      </c>
      <c r="E11" s="188"/>
    </row>
    <row r="12" spans="1:5" s="156" customFormat="1" ht="26.25" customHeight="1">
      <c r="A12" s="252"/>
      <c r="B12" s="49" t="s">
        <v>845</v>
      </c>
      <c r="C12" s="228" t="s">
        <v>1052</v>
      </c>
      <c r="D12" s="186" t="s">
        <v>921</v>
      </c>
      <c r="E12" s="161"/>
    </row>
    <row r="13" spans="1:5" s="156" customFormat="1" ht="43.5" customHeight="1">
      <c r="A13" s="252"/>
      <c r="B13" s="49" t="s">
        <v>846</v>
      </c>
      <c r="C13" s="186" t="s">
        <v>1053</v>
      </c>
      <c r="D13" s="186" t="s">
        <v>1054</v>
      </c>
      <c r="E13" s="161"/>
    </row>
    <row r="14" spans="1:5" s="156" customFormat="1" ht="15.75" thickBot="1"/>
    <row r="15" spans="1:5" s="156" customFormat="1">
      <c r="A15" s="251" t="s">
        <v>847</v>
      </c>
      <c r="B15" s="50" t="s">
        <v>845</v>
      </c>
      <c r="C15" s="50" t="s">
        <v>1059</v>
      </c>
      <c r="D15" s="50"/>
      <c r="E15" s="51"/>
    </row>
    <row r="16" spans="1:5" s="156" customFormat="1" ht="15.75" thickBot="1">
      <c r="A16" s="252"/>
      <c r="B16" s="257" t="s">
        <v>1055</v>
      </c>
      <c r="C16" s="257"/>
      <c r="D16" s="257"/>
      <c r="E16" s="258"/>
    </row>
    <row r="17" spans="1:5" s="156" customFormat="1" ht="15.75" thickBot="1">
      <c r="A17" s="252"/>
      <c r="B17" s="52" t="s">
        <v>845</v>
      </c>
      <c r="C17" s="52" t="s">
        <v>1060</v>
      </c>
      <c r="D17" s="52"/>
      <c r="E17" s="53"/>
    </row>
    <row r="18" spans="1:5" s="156" customFormat="1" ht="21" customHeight="1" thickBot="1">
      <c r="A18" s="252"/>
      <c r="B18" s="259" t="s">
        <v>1057</v>
      </c>
      <c r="C18" s="259"/>
      <c r="D18" s="259"/>
      <c r="E18" s="260"/>
    </row>
    <row r="19" spans="1:5">
      <c r="A19" s="252"/>
      <c r="B19" s="50" t="s">
        <v>1061</v>
      </c>
      <c r="C19" s="50"/>
      <c r="D19" s="50"/>
      <c r="E19" s="51"/>
    </row>
    <row r="20" spans="1:5" ht="16.5" customHeight="1" thickBot="1">
      <c r="A20" s="254"/>
      <c r="B20" s="257" t="s">
        <v>1058</v>
      </c>
      <c r="C20" s="257"/>
      <c r="D20" s="257"/>
      <c r="E20" s="258"/>
    </row>
  </sheetData>
  <mergeCells count="11">
    <mergeCell ref="A15:A20"/>
    <mergeCell ref="B16:E16"/>
    <mergeCell ref="B18:E18"/>
    <mergeCell ref="B20:E20"/>
    <mergeCell ref="A11:A13"/>
    <mergeCell ref="B11:C11"/>
    <mergeCell ref="B3:E3"/>
    <mergeCell ref="A5:A6"/>
    <mergeCell ref="B5:C5"/>
    <mergeCell ref="A8:A9"/>
    <mergeCell ref="B8:C8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2858A-ADCE-402A-AAE3-CE2B2D5F5CF2}">
  <sheetPr>
    <tabColor rgb="FF6C0000"/>
  </sheetPr>
  <dimension ref="A1:E45"/>
  <sheetViews>
    <sheetView zoomScale="80" zoomScaleNormal="80" zoomScaleSheetLayoutView="110" workbookViewId="0">
      <selection activeCell="D11" sqref="D11"/>
    </sheetView>
  </sheetViews>
  <sheetFormatPr baseColWidth="10" defaultColWidth="10.7109375" defaultRowHeight="15"/>
  <cols>
    <col min="1" max="1" width="22.140625" customWidth="1"/>
    <col min="2" max="3" width="25.140625" customWidth="1"/>
    <col min="4" max="4" width="48.28515625" customWidth="1"/>
    <col min="5" max="5" width="25.140625" customWidth="1"/>
    <col min="6" max="6" width="11.42578125" customWidth="1"/>
  </cols>
  <sheetData>
    <row r="1" spans="1:5">
      <c r="A1" s="266" t="s">
        <v>1048</v>
      </c>
      <c r="B1" s="266"/>
      <c r="C1" s="266"/>
      <c r="D1" s="266"/>
      <c r="E1" s="266"/>
    </row>
    <row r="2" spans="1:5">
      <c r="A2" s="156" t="s">
        <v>852</v>
      </c>
      <c r="B2" s="156" t="s">
        <v>938</v>
      </c>
    </row>
    <row r="3" spans="1:5">
      <c r="A3" s="156" t="s">
        <v>853</v>
      </c>
      <c r="B3" s="156" t="s">
        <v>1047</v>
      </c>
    </row>
    <row r="4" spans="1:5" s="229" customFormat="1" ht="29.25" customHeight="1">
      <c r="A4" s="49" t="s">
        <v>854</v>
      </c>
      <c r="B4" s="267" t="s">
        <v>1046</v>
      </c>
      <c r="C4" s="267"/>
      <c r="D4" s="267"/>
      <c r="E4" s="267"/>
    </row>
    <row r="5" spans="1:5" ht="27.75" customHeight="1">
      <c r="A5" s="156" t="s">
        <v>855</v>
      </c>
      <c r="B5" s="267" t="s">
        <v>1045</v>
      </c>
      <c r="C5" s="267"/>
      <c r="D5" s="267"/>
      <c r="E5" s="267"/>
    </row>
    <row r="6" spans="1:5" ht="15.75" thickBot="1"/>
    <row r="7" spans="1:5" ht="28.5" customHeight="1" thickBot="1">
      <c r="A7" s="68"/>
      <c r="B7" s="268" t="s">
        <v>856</v>
      </c>
      <c r="C7" s="269"/>
      <c r="D7" s="269"/>
      <c r="E7" s="270"/>
    </row>
    <row r="8" spans="1:5">
      <c r="A8" s="67"/>
      <c r="B8" s="271" t="s">
        <v>834</v>
      </c>
      <c r="C8" s="271" t="s">
        <v>857</v>
      </c>
      <c r="D8" s="271" t="s">
        <v>858</v>
      </c>
      <c r="E8" s="273" t="s">
        <v>859</v>
      </c>
    </row>
    <row r="9" spans="1:5" ht="15.75" thickBot="1">
      <c r="A9" s="69"/>
      <c r="B9" s="272"/>
      <c r="C9" s="272"/>
      <c r="D9" s="272"/>
      <c r="E9" s="273"/>
    </row>
    <row r="10" spans="1:5" ht="63.75" customHeight="1">
      <c r="A10" s="274" t="s">
        <v>835</v>
      </c>
      <c r="B10" s="264" t="s">
        <v>1044</v>
      </c>
      <c r="C10" s="264" t="s">
        <v>1043</v>
      </c>
      <c r="D10" s="227" t="s">
        <v>1094</v>
      </c>
      <c r="E10" s="264" t="s">
        <v>1042</v>
      </c>
    </row>
    <row r="11" spans="1:5" ht="142.5" customHeight="1">
      <c r="A11" s="275"/>
      <c r="B11" s="265"/>
      <c r="C11" s="265"/>
      <c r="D11" s="225" t="s">
        <v>1022</v>
      </c>
      <c r="E11" s="265"/>
    </row>
    <row r="12" spans="1:5" ht="57.75" customHeight="1">
      <c r="A12" s="276" t="s">
        <v>860</v>
      </c>
      <c r="B12" s="264" t="s">
        <v>1041</v>
      </c>
      <c r="C12" s="264" t="s">
        <v>1040</v>
      </c>
      <c r="D12" s="227" t="s">
        <v>1094</v>
      </c>
      <c r="E12" s="264" t="s">
        <v>1039</v>
      </c>
    </row>
    <row r="13" spans="1:5" ht="142.5" customHeight="1">
      <c r="A13" s="276"/>
      <c r="B13" s="264"/>
      <c r="C13" s="264"/>
      <c r="D13" s="226" t="s">
        <v>1022</v>
      </c>
      <c r="E13" s="264"/>
    </row>
    <row r="14" spans="1:5" ht="75.75" customHeight="1">
      <c r="A14" s="261" t="s">
        <v>861</v>
      </c>
      <c r="B14" s="265" t="s">
        <v>1056</v>
      </c>
      <c r="C14" s="264" t="s">
        <v>1096</v>
      </c>
      <c r="D14" s="227" t="s">
        <v>1094</v>
      </c>
      <c r="E14" s="265" t="s">
        <v>1072</v>
      </c>
    </row>
    <row r="15" spans="1:5" ht="135.75" customHeight="1">
      <c r="A15" s="262"/>
      <c r="B15" s="277"/>
      <c r="C15" s="265"/>
      <c r="D15" s="279" t="s">
        <v>1022</v>
      </c>
      <c r="E15" s="277"/>
    </row>
    <row r="16" spans="1:5" ht="135.75" customHeight="1">
      <c r="A16" s="262"/>
      <c r="B16" s="278"/>
      <c r="C16" s="224" t="s">
        <v>1097</v>
      </c>
      <c r="D16" s="280"/>
      <c r="E16" s="278"/>
    </row>
    <row r="17" spans="1:5" ht="53.25" customHeight="1">
      <c r="A17" s="262"/>
      <c r="B17" s="264" t="s">
        <v>1038</v>
      </c>
      <c r="C17" s="264" t="s">
        <v>1037</v>
      </c>
      <c r="D17" s="227" t="s">
        <v>1094</v>
      </c>
      <c r="E17" s="264" t="s">
        <v>1036</v>
      </c>
    </row>
    <row r="18" spans="1:5" ht="117.75" customHeight="1">
      <c r="A18" s="263"/>
      <c r="B18" s="264"/>
      <c r="C18" s="264"/>
      <c r="D18" s="223" t="s">
        <v>1022</v>
      </c>
      <c r="E18" s="264"/>
    </row>
    <row r="19" spans="1:5" ht="69.75" customHeight="1">
      <c r="A19" s="284" t="s">
        <v>862</v>
      </c>
      <c r="B19" s="264" t="s">
        <v>1035</v>
      </c>
      <c r="C19" s="264" t="s">
        <v>1034</v>
      </c>
      <c r="D19" s="227" t="s">
        <v>1094</v>
      </c>
      <c r="E19" s="264" t="s">
        <v>1033</v>
      </c>
    </row>
    <row r="20" spans="1:5" ht="101.25" customHeight="1">
      <c r="A20" s="285"/>
      <c r="B20" s="265"/>
      <c r="C20" s="265"/>
      <c r="D20" s="223" t="s">
        <v>1022</v>
      </c>
      <c r="E20" s="265"/>
    </row>
    <row r="21" spans="1:5" ht="43.5" customHeight="1">
      <c r="A21" s="285"/>
      <c r="B21" s="261" t="s">
        <v>1032</v>
      </c>
      <c r="C21" s="264" t="s">
        <v>1031</v>
      </c>
      <c r="D21" s="227" t="s">
        <v>1094</v>
      </c>
      <c r="E21" s="264" t="s">
        <v>1030</v>
      </c>
    </row>
    <row r="22" spans="1:5" ht="119.25" customHeight="1">
      <c r="A22" s="285"/>
      <c r="B22" s="262"/>
      <c r="C22" s="265"/>
      <c r="D22" s="223" t="s">
        <v>1022</v>
      </c>
      <c r="E22" s="265"/>
    </row>
    <row r="23" spans="1:5" ht="60" customHeight="1">
      <c r="A23" s="285"/>
      <c r="B23" s="262"/>
      <c r="C23" s="264" t="s">
        <v>1029</v>
      </c>
      <c r="D23" s="227" t="s">
        <v>1094</v>
      </c>
      <c r="E23" s="264" t="s">
        <v>1028</v>
      </c>
    </row>
    <row r="24" spans="1:5" ht="117" customHeight="1">
      <c r="A24" s="285"/>
      <c r="B24" s="263"/>
      <c r="C24" s="265"/>
      <c r="D24" s="223" t="s">
        <v>1022</v>
      </c>
      <c r="E24" s="265"/>
    </row>
    <row r="25" spans="1:5" ht="46.5" customHeight="1">
      <c r="A25" s="285"/>
      <c r="B25" s="261" t="s">
        <v>1027</v>
      </c>
      <c r="C25" s="264" t="s">
        <v>1026</v>
      </c>
      <c r="D25" s="227" t="s">
        <v>1094</v>
      </c>
      <c r="E25" s="264" t="s">
        <v>1025</v>
      </c>
    </row>
    <row r="26" spans="1:5" ht="116.25" customHeight="1">
      <c r="A26" s="285"/>
      <c r="B26" s="262"/>
      <c r="C26" s="265"/>
      <c r="D26" s="223" t="s">
        <v>1022</v>
      </c>
      <c r="E26" s="265"/>
    </row>
    <row r="27" spans="1:5" ht="48.75" customHeight="1">
      <c r="A27" s="285"/>
      <c r="B27" s="262"/>
      <c r="C27" s="264" t="s">
        <v>1024</v>
      </c>
      <c r="D27" s="227" t="s">
        <v>1094</v>
      </c>
      <c r="E27" s="264" t="s">
        <v>1023</v>
      </c>
    </row>
    <row r="28" spans="1:5" ht="144.75" customHeight="1">
      <c r="A28" s="286"/>
      <c r="B28" s="263"/>
      <c r="C28" s="264"/>
      <c r="D28" s="223" t="s">
        <v>1022</v>
      </c>
      <c r="E28" s="264"/>
    </row>
    <row r="35" spans="1:4" ht="15.75" thickBot="1">
      <c r="A35" s="214"/>
      <c r="B35" s="214"/>
      <c r="D35" s="214"/>
    </row>
    <row r="36" spans="1:4">
      <c r="A36" s="283" t="s">
        <v>1021</v>
      </c>
      <c r="B36" s="283"/>
      <c r="D36" s="283" t="s">
        <v>1020</v>
      </c>
    </row>
    <row r="37" spans="1:4" ht="34.5" customHeight="1">
      <c r="A37" s="246"/>
      <c r="B37" s="246"/>
      <c r="D37" s="246"/>
    </row>
    <row r="38" spans="1:4" ht="15" customHeight="1"/>
    <row r="41" spans="1:4">
      <c r="A41" s="281"/>
      <c r="B41" s="281"/>
    </row>
    <row r="42" spans="1:4">
      <c r="A42" s="281"/>
      <c r="B42" s="281"/>
    </row>
    <row r="43" spans="1:4" ht="15.75" thickBot="1">
      <c r="A43" s="282"/>
      <c r="B43" s="282"/>
    </row>
    <row r="44" spans="1:4">
      <c r="A44" s="283" t="s">
        <v>1019</v>
      </c>
      <c r="B44" s="283"/>
    </row>
    <row r="45" spans="1:4">
      <c r="A45" s="246"/>
      <c r="B45" s="246"/>
    </row>
  </sheetData>
  <mergeCells count="42">
    <mergeCell ref="C23:C24"/>
    <mergeCell ref="E23:E24"/>
    <mergeCell ref="C19:C20"/>
    <mergeCell ref="A41:B43"/>
    <mergeCell ref="A44:B45"/>
    <mergeCell ref="C25:C26"/>
    <mergeCell ref="E25:E26"/>
    <mergeCell ref="C27:C28"/>
    <mergeCell ref="E27:E28"/>
    <mergeCell ref="A36:B37"/>
    <mergeCell ref="D36:D37"/>
    <mergeCell ref="A19:A28"/>
    <mergeCell ref="B19:B20"/>
    <mergeCell ref="B25:B28"/>
    <mergeCell ref="E19:E20"/>
    <mergeCell ref="B21:B24"/>
    <mergeCell ref="A12:A13"/>
    <mergeCell ref="B12:B13"/>
    <mergeCell ref="C12:C13"/>
    <mergeCell ref="E12:E13"/>
    <mergeCell ref="C21:C22"/>
    <mergeCell ref="E21:E22"/>
    <mergeCell ref="B14:B16"/>
    <mergeCell ref="D15:D16"/>
    <mergeCell ref="E17:E18"/>
    <mergeCell ref="E14:E16"/>
    <mergeCell ref="A14:A18"/>
    <mergeCell ref="C14:C15"/>
    <mergeCell ref="B17:B18"/>
    <mergeCell ref="C17:C18"/>
    <mergeCell ref="A1:E1"/>
    <mergeCell ref="B4:E4"/>
    <mergeCell ref="B5:E5"/>
    <mergeCell ref="B7:E7"/>
    <mergeCell ref="B8:B9"/>
    <mergeCell ref="C8:C9"/>
    <mergeCell ref="D8:D9"/>
    <mergeCell ref="E8:E9"/>
    <mergeCell ref="A10:A11"/>
    <mergeCell ref="B10:B11"/>
    <mergeCell ref="C10:C11"/>
    <mergeCell ref="E10:E11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6140-6E52-4FC2-A4CB-72EA75525326}">
  <sheetPr>
    <tabColor rgb="FF6C0000"/>
  </sheetPr>
  <dimension ref="B3:AJ524"/>
  <sheetViews>
    <sheetView topLeftCell="A307" zoomScaleNormal="100" zoomScaleSheetLayoutView="110" workbookViewId="0">
      <selection activeCell="N7" sqref="N7"/>
    </sheetView>
  </sheetViews>
  <sheetFormatPr baseColWidth="10" defaultColWidth="10.7109375" defaultRowHeight="15"/>
  <cols>
    <col min="1" max="1" width="3.5703125" customWidth="1"/>
    <col min="2" max="5" width="3.28515625" customWidth="1"/>
    <col min="6" max="6" width="6.7109375" customWidth="1"/>
    <col min="7" max="14" width="3.28515625" customWidth="1"/>
    <col min="15" max="16" width="4.28515625" customWidth="1"/>
    <col min="17" max="20" width="3.28515625" customWidth="1"/>
    <col min="21" max="21" width="5.7109375" customWidth="1"/>
    <col min="22" max="22" width="4.5703125" customWidth="1"/>
    <col min="23" max="25" width="3.7109375" customWidth="1"/>
    <col min="26" max="26" width="4.7109375" customWidth="1"/>
    <col min="27" max="27" width="5.42578125" customWidth="1"/>
    <col min="28" max="31" width="3.7109375" customWidth="1"/>
    <col min="35" max="35" width="9" customWidth="1"/>
    <col min="36" max="36" width="11.42578125" hidden="1" customWidth="1"/>
    <col min="37" max="37" width="25.42578125" customWidth="1"/>
  </cols>
  <sheetData>
    <row r="3" spans="2:27" ht="15.75">
      <c r="B3" s="367" t="s">
        <v>873</v>
      </c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</row>
    <row r="4" spans="2:27" ht="15.75">
      <c r="B4" s="367" t="s">
        <v>874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</row>
    <row r="5" spans="2:27" ht="15.75">
      <c r="B5" s="367" t="s">
        <v>875</v>
      </c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</row>
    <row r="6" spans="2:27" ht="6.95" customHeight="1"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</row>
    <row r="7" spans="2:27">
      <c r="B7" s="133" t="s">
        <v>1104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 t="s">
        <v>1105</v>
      </c>
      <c r="X7" s="163"/>
      <c r="Y7" s="163"/>
      <c r="Z7" s="163"/>
      <c r="AA7" s="163"/>
    </row>
    <row r="8" spans="2:27">
      <c r="B8" s="133" t="s">
        <v>1106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</row>
    <row r="9" spans="2:27">
      <c r="B9" s="133" t="s">
        <v>1107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</row>
    <row r="10" spans="2:27" ht="20.100000000000001" customHeight="1">
      <c r="B10" s="369" t="s">
        <v>1108</v>
      </c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71"/>
    </row>
    <row r="11" spans="2:27">
      <c r="B11" s="372" t="s">
        <v>922</v>
      </c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</row>
    <row r="12" spans="2:27" ht="45.75" customHeight="1">
      <c r="B12" s="373" t="s">
        <v>923</v>
      </c>
      <c r="C12" s="373"/>
      <c r="D12" s="373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</row>
    <row r="13" spans="2:27" ht="31.5" customHeight="1">
      <c r="B13" s="374" t="s">
        <v>932</v>
      </c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</row>
    <row r="14" spans="2:27">
      <c r="B14" s="375" t="s">
        <v>876</v>
      </c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</row>
    <row r="15" spans="2:27" ht="19.5" customHeight="1">
      <c r="B15" s="442" t="s">
        <v>190</v>
      </c>
      <c r="C15" s="442"/>
      <c r="D15" s="304" t="s">
        <v>877</v>
      </c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77" t="s">
        <v>1109</v>
      </c>
      <c r="W15" s="377"/>
      <c r="X15" s="377"/>
      <c r="Y15" s="377"/>
      <c r="Z15" s="377"/>
      <c r="AA15" s="377"/>
    </row>
    <row r="16" spans="2:27">
      <c r="B16" s="301" t="s">
        <v>910</v>
      </c>
      <c r="C16" s="302"/>
      <c r="D16" s="303" t="s">
        <v>1066</v>
      </c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360"/>
      <c r="W16" s="307"/>
      <c r="X16" s="307"/>
      <c r="Y16" s="307"/>
      <c r="Z16" s="307"/>
      <c r="AA16" s="307"/>
    </row>
    <row r="17" spans="2:27" ht="33" customHeight="1">
      <c r="B17" s="302"/>
      <c r="C17" s="302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307"/>
      <c r="W17" s="307"/>
      <c r="X17" s="307"/>
      <c r="Y17" s="307"/>
      <c r="Z17" s="307"/>
      <c r="AA17" s="307"/>
    </row>
    <row r="18" spans="2:27">
      <c r="B18" s="337" t="s">
        <v>878</v>
      </c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9"/>
      <c r="Q18" s="311" t="s">
        <v>879</v>
      </c>
      <c r="R18" s="311"/>
      <c r="S18" s="311"/>
      <c r="T18" s="311"/>
      <c r="U18" s="311"/>
      <c r="V18" s="304" t="s">
        <v>880</v>
      </c>
      <c r="W18" s="304"/>
      <c r="X18" s="304"/>
      <c r="Y18" s="304"/>
      <c r="Z18" s="304"/>
      <c r="AA18" s="304"/>
    </row>
    <row r="19" spans="2:27">
      <c r="B19" s="413" t="s">
        <v>1110</v>
      </c>
      <c r="C19" s="414"/>
      <c r="D19" s="414"/>
      <c r="E19" s="414"/>
      <c r="F19" s="414"/>
      <c r="G19" s="414"/>
      <c r="H19" s="414"/>
      <c r="I19" s="414"/>
      <c r="J19" s="414"/>
      <c r="K19" s="414"/>
      <c r="L19" s="414"/>
      <c r="M19" s="414"/>
      <c r="N19" s="414"/>
      <c r="O19" s="414"/>
      <c r="P19" s="415"/>
      <c r="Q19" s="301" t="s">
        <v>924</v>
      </c>
      <c r="R19" s="302"/>
      <c r="S19" s="302"/>
      <c r="T19" s="302"/>
      <c r="U19" s="302"/>
      <c r="V19" s="301" t="s">
        <v>1071</v>
      </c>
      <c r="W19" s="302"/>
      <c r="X19" s="302"/>
      <c r="Y19" s="302"/>
      <c r="Z19" s="302"/>
      <c r="AA19" s="302"/>
    </row>
    <row r="20" spans="2:27" ht="33" customHeight="1">
      <c r="B20" s="436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8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</row>
    <row r="21" spans="2:27">
      <c r="B21" s="337" t="s">
        <v>881</v>
      </c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9"/>
      <c r="V21" s="239" t="s">
        <v>882</v>
      </c>
      <c r="W21" s="240"/>
      <c r="X21" s="240"/>
      <c r="Y21" s="240"/>
      <c r="Z21" s="240"/>
      <c r="AA21" s="241"/>
    </row>
    <row r="22" spans="2:27" ht="45.75" customHeight="1">
      <c r="B22" s="405" t="s">
        <v>1111</v>
      </c>
      <c r="C22" s="406"/>
      <c r="D22" s="406"/>
      <c r="E22" s="406"/>
      <c r="F22" s="406"/>
      <c r="G22" s="406"/>
      <c r="H22" s="439" t="s">
        <v>1189</v>
      </c>
      <c r="I22" s="439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362" t="s">
        <v>1112</v>
      </c>
      <c r="U22" s="363"/>
      <c r="V22" s="440" t="s">
        <v>1113</v>
      </c>
      <c r="W22" s="440"/>
      <c r="X22" s="440"/>
      <c r="Y22" s="440"/>
      <c r="Z22" s="440"/>
      <c r="AA22" s="440"/>
    </row>
    <row r="23" spans="2:27" ht="51.75" customHeight="1">
      <c r="B23" s="408"/>
      <c r="C23" s="409"/>
      <c r="D23" s="409"/>
      <c r="E23" s="409"/>
      <c r="F23" s="409"/>
      <c r="G23" s="409"/>
      <c r="H23" s="409" t="s">
        <v>1114</v>
      </c>
      <c r="I23" s="409"/>
      <c r="J23" s="409"/>
      <c r="K23" s="409"/>
      <c r="L23" s="409"/>
      <c r="M23" s="409"/>
      <c r="N23" s="409"/>
      <c r="O23" s="409"/>
      <c r="P23" s="409"/>
      <c r="Q23" s="409"/>
      <c r="R23" s="409"/>
      <c r="S23" s="409"/>
      <c r="T23" s="365"/>
      <c r="U23" s="366"/>
      <c r="V23" s="441"/>
      <c r="W23" s="441"/>
      <c r="X23" s="441"/>
      <c r="Y23" s="441"/>
      <c r="Z23" s="441"/>
      <c r="AA23" s="441"/>
    </row>
    <row r="24" spans="2:27">
      <c r="B24" s="337" t="s">
        <v>883</v>
      </c>
      <c r="C24" s="338"/>
      <c r="D24" s="338"/>
      <c r="E24" s="338"/>
      <c r="F24" s="338"/>
      <c r="G24" s="338"/>
      <c r="H24" s="339"/>
      <c r="I24" s="311" t="s">
        <v>884</v>
      </c>
      <c r="J24" s="311"/>
      <c r="K24" s="311"/>
      <c r="L24" s="311"/>
      <c r="M24" s="311"/>
      <c r="N24" s="311"/>
      <c r="O24" s="311"/>
      <c r="P24" s="311"/>
      <c r="Q24" s="311" t="s">
        <v>885</v>
      </c>
      <c r="R24" s="311"/>
      <c r="S24" s="311"/>
      <c r="T24" s="311"/>
      <c r="U24" s="311"/>
      <c r="V24" s="311"/>
      <c r="W24" s="311"/>
      <c r="X24" s="311"/>
      <c r="Y24" s="311"/>
      <c r="Z24" s="311"/>
      <c r="AA24" s="311"/>
    </row>
    <row r="25" spans="2:27">
      <c r="B25" s="330" t="s">
        <v>1115</v>
      </c>
      <c r="C25" s="330"/>
      <c r="D25" s="330"/>
      <c r="E25" s="330"/>
      <c r="F25" s="330"/>
      <c r="G25" s="330"/>
      <c r="H25" s="330"/>
      <c r="I25" s="330" t="s">
        <v>1116</v>
      </c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</row>
    <row r="26" spans="2:27">
      <c r="B26" s="304" t="s">
        <v>886</v>
      </c>
      <c r="C26" s="304"/>
      <c r="D26" s="304"/>
      <c r="E26" s="304"/>
      <c r="F26" s="304"/>
      <c r="G26" s="304"/>
      <c r="H26" s="304"/>
      <c r="I26" s="304"/>
      <c r="J26" s="304"/>
      <c r="K26" s="311" t="s">
        <v>887</v>
      </c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311"/>
      <c r="X26" s="311"/>
      <c r="Y26" s="311"/>
      <c r="Z26" s="311"/>
      <c r="AA26" s="311"/>
    </row>
    <row r="27" spans="2:27" ht="15" customHeight="1">
      <c r="B27" s="304"/>
      <c r="C27" s="304"/>
      <c r="D27" s="304"/>
      <c r="E27" s="304"/>
      <c r="F27" s="304"/>
      <c r="G27" s="304"/>
      <c r="H27" s="304"/>
      <c r="I27" s="304"/>
      <c r="J27" s="304"/>
      <c r="K27" s="311" t="s">
        <v>888</v>
      </c>
      <c r="L27" s="311"/>
      <c r="M27" s="311"/>
      <c r="N27" s="311"/>
      <c r="O27" s="311" t="s">
        <v>889</v>
      </c>
      <c r="P27" s="311"/>
      <c r="Q27" s="311"/>
      <c r="R27" s="311"/>
      <c r="S27" s="311"/>
      <c r="T27" s="311"/>
      <c r="U27" s="311"/>
      <c r="V27" s="311" t="s">
        <v>890</v>
      </c>
      <c r="W27" s="311"/>
      <c r="X27" s="311"/>
      <c r="Y27" s="311"/>
      <c r="Z27" s="311"/>
      <c r="AA27" s="311"/>
    </row>
    <row r="28" spans="2:27">
      <c r="B28" s="329" t="s">
        <v>1117</v>
      </c>
      <c r="C28" s="330"/>
      <c r="D28" s="330"/>
      <c r="E28" s="330"/>
      <c r="F28" s="330"/>
      <c r="G28" s="330"/>
      <c r="H28" s="330"/>
      <c r="I28" s="330"/>
      <c r="J28" s="330"/>
      <c r="K28" s="329">
        <v>2024</v>
      </c>
      <c r="L28" s="330"/>
      <c r="M28" s="330"/>
      <c r="N28" s="330"/>
      <c r="O28" s="329" t="s">
        <v>1118</v>
      </c>
      <c r="P28" s="330"/>
      <c r="Q28" s="330"/>
      <c r="R28" s="330"/>
      <c r="S28" s="330"/>
      <c r="T28" s="330"/>
      <c r="U28" s="330"/>
      <c r="V28" s="329"/>
      <c r="W28" s="330"/>
      <c r="X28" s="330"/>
      <c r="Y28" s="330"/>
      <c r="Z28" s="330"/>
      <c r="AA28" s="330"/>
    </row>
    <row r="29" spans="2:27">
      <c r="B29" s="311" t="s">
        <v>891</v>
      </c>
      <c r="C29" s="311"/>
      <c r="D29" s="311"/>
      <c r="E29" s="311"/>
      <c r="F29" s="311"/>
      <c r="G29" s="311"/>
      <c r="H29" s="311"/>
      <c r="I29" s="311"/>
      <c r="J29" s="311"/>
      <c r="K29" s="311" t="s">
        <v>892</v>
      </c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1"/>
    </row>
    <row r="30" spans="2:27">
      <c r="B30" s="312" t="s">
        <v>893</v>
      </c>
      <c r="C30" s="312"/>
      <c r="D30" s="312"/>
      <c r="E30" s="313" t="s">
        <v>894</v>
      </c>
      <c r="F30" s="313"/>
      <c r="G30" s="313"/>
      <c r="H30" s="314" t="s">
        <v>895</v>
      </c>
      <c r="I30" s="314"/>
      <c r="J30" s="314"/>
      <c r="K30" s="311" t="s">
        <v>888</v>
      </c>
      <c r="L30" s="311"/>
      <c r="M30" s="311"/>
      <c r="N30" s="311"/>
      <c r="O30" s="311" t="s">
        <v>889</v>
      </c>
      <c r="P30" s="311"/>
      <c r="Q30" s="311"/>
      <c r="R30" s="311"/>
      <c r="S30" s="311"/>
      <c r="T30" s="311"/>
      <c r="U30" s="311"/>
      <c r="V30" s="311" t="s">
        <v>890</v>
      </c>
      <c r="W30" s="311"/>
      <c r="X30" s="311"/>
      <c r="Y30" s="311"/>
      <c r="Z30" s="311"/>
      <c r="AA30" s="311"/>
    </row>
    <row r="31" spans="2:27">
      <c r="B31" s="434" t="s">
        <v>935</v>
      </c>
      <c r="C31" s="435"/>
      <c r="D31" s="435"/>
      <c r="E31" s="306" t="s">
        <v>1119</v>
      </c>
      <c r="F31" s="307"/>
      <c r="G31" s="307"/>
      <c r="H31" s="306" t="s">
        <v>1120</v>
      </c>
      <c r="I31" s="307"/>
      <c r="J31" s="307"/>
      <c r="K31" s="306">
        <v>2025</v>
      </c>
      <c r="L31" s="307"/>
      <c r="M31" s="307"/>
      <c r="N31" s="307"/>
      <c r="O31" s="306" t="s">
        <v>1118</v>
      </c>
      <c r="P31" s="307"/>
      <c r="Q31" s="307"/>
      <c r="R31" s="307"/>
      <c r="S31" s="307"/>
      <c r="T31" s="307"/>
      <c r="U31" s="307"/>
      <c r="V31" s="331"/>
      <c r="W31" s="332"/>
      <c r="X31" s="332"/>
      <c r="Y31" s="332"/>
      <c r="Z31" s="332"/>
      <c r="AA31" s="332"/>
    </row>
    <row r="32" spans="2:27">
      <c r="B32" s="311" t="s">
        <v>896</v>
      </c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  <c r="V32" s="311"/>
      <c r="W32" s="311"/>
      <c r="X32" s="311"/>
      <c r="Y32" s="311"/>
      <c r="Z32" s="311"/>
      <c r="AA32" s="311"/>
    </row>
    <row r="33" spans="2:28">
      <c r="B33" s="311" t="s">
        <v>877</v>
      </c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/>
      <c r="N33" s="311"/>
      <c r="O33" s="311" t="s">
        <v>897</v>
      </c>
      <c r="P33" s="311"/>
      <c r="Q33" s="311"/>
      <c r="R33" s="311"/>
      <c r="S33" s="311"/>
      <c r="T33" s="311"/>
      <c r="U33" s="311"/>
      <c r="V33" s="315" t="s">
        <v>1121</v>
      </c>
      <c r="W33" s="315"/>
      <c r="X33" s="315"/>
      <c r="Y33" s="315"/>
      <c r="Z33" s="315"/>
      <c r="AA33" s="315"/>
    </row>
    <row r="34" spans="2:28" ht="12.75" customHeight="1">
      <c r="B34" s="413" t="s">
        <v>1189</v>
      </c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5"/>
      <c r="O34" s="361" t="s">
        <v>1122</v>
      </c>
      <c r="P34" s="362"/>
      <c r="Q34" s="362"/>
      <c r="R34" s="362"/>
      <c r="S34" s="362"/>
      <c r="T34" s="362"/>
      <c r="U34" s="363"/>
      <c r="V34" s="422"/>
      <c r="W34" s="423"/>
      <c r="X34" s="423"/>
      <c r="Y34" s="423"/>
      <c r="Z34" s="423"/>
      <c r="AA34" s="424"/>
    </row>
    <row r="35" spans="2:28" ht="33" customHeight="1">
      <c r="B35" s="416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8"/>
      <c r="O35" s="419"/>
      <c r="P35" s="420"/>
      <c r="Q35" s="420"/>
      <c r="R35" s="420"/>
      <c r="S35" s="420"/>
      <c r="T35" s="420"/>
      <c r="U35" s="421"/>
      <c r="V35" s="425"/>
      <c r="W35" s="426"/>
      <c r="X35" s="426"/>
      <c r="Y35" s="426"/>
      <c r="Z35" s="426"/>
      <c r="AA35" s="427"/>
    </row>
    <row r="36" spans="2:28">
      <c r="B36" s="311" t="s">
        <v>877</v>
      </c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 t="s">
        <v>897</v>
      </c>
      <c r="P36" s="311"/>
      <c r="Q36" s="311"/>
      <c r="R36" s="311"/>
      <c r="S36" s="311"/>
      <c r="T36" s="311"/>
      <c r="U36" s="311"/>
      <c r="V36" s="315" t="s">
        <v>1121</v>
      </c>
      <c r="W36" s="315"/>
      <c r="X36" s="315"/>
      <c r="Y36" s="315"/>
      <c r="Z36" s="315"/>
      <c r="AA36" s="315"/>
    </row>
    <row r="37" spans="2:28" ht="43.5" customHeight="1">
      <c r="B37" s="428" t="s">
        <v>1114</v>
      </c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30"/>
      <c r="O37" s="333" t="s">
        <v>1122</v>
      </c>
      <c r="P37" s="334"/>
      <c r="Q37" s="334"/>
      <c r="R37" s="334"/>
      <c r="S37" s="334"/>
      <c r="T37" s="334"/>
      <c r="U37" s="335"/>
      <c r="V37" s="431"/>
      <c r="W37" s="432"/>
      <c r="X37" s="432"/>
      <c r="Y37" s="432"/>
      <c r="Z37" s="432"/>
      <c r="AA37" s="433"/>
    </row>
    <row r="38" spans="2:28">
      <c r="B38" s="311" t="s">
        <v>898</v>
      </c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</row>
    <row r="39" spans="2:28" ht="21.75" customHeight="1">
      <c r="B39" s="322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4"/>
    </row>
    <row r="40" spans="2:28">
      <c r="B40" s="311" t="s">
        <v>899</v>
      </c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</row>
    <row r="41" spans="2:28">
      <c r="B41" s="311" t="s">
        <v>900</v>
      </c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 t="s">
        <v>901</v>
      </c>
      <c r="P41" s="311"/>
      <c r="Q41" s="311"/>
      <c r="R41" s="311"/>
      <c r="S41" s="311"/>
      <c r="T41" s="311"/>
      <c r="U41" s="311"/>
      <c r="V41" s="311" t="s">
        <v>902</v>
      </c>
      <c r="W41" s="311"/>
      <c r="X41" s="311"/>
      <c r="Y41" s="311"/>
      <c r="Z41" s="311"/>
      <c r="AA41" s="311"/>
    </row>
    <row r="42" spans="2:28">
      <c r="B42" s="301" t="s">
        <v>1124</v>
      </c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1" t="s">
        <v>929</v>
      </c>
      <c r="P42" s="302"/>
      <c r="Q42" s="302"/>
      <c r="R42" s="302"/>
      <c r="S42" s="302"/>
      <c r="T42" s="302"/>
      <c r="U42" s="302"/>
      <c r="V42" s="303" t="s">
        <v>1125</v>
      </c>
      <c r="W42" s="276"/>
      <c r="X42" s="276"/>
      <c r="Y42" s="276"/>
      <c r="Z42" s="276"/>
      <c r="AA42" s="276"/>
    </row>
    <row r="43" spans="2:28" ht="29.25" customHeight="1"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  <c r="U43" s="302"/>
      <c r="V43" s="276"/>
      <c r="W43" s="276"/>
      <c r="X43" s="276"/>
      <c r="Y43" s="276"/>
      <c r="Z43" s="276"/>
      <c r="AA43" s="276"/>
    </row>
    <row r="44" spans="2:28" ht="23.25" customHeight="1">
      <c r="B44" s="304" t="s">
        <v>903</v>
      </c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 t="s">
        <v>1126</v>
      </c>
      <c r="P44" s="304"/>
      <c r="Q44" s="304"/>
      <c r="R44" s="304"/>
      <c r="S44" s="304"/>
      <c r="T44" s="304"/>
      <c r="U44" s="304"/>
      <c r="V44" s="305" t="s">
        <v>1127</v>
      </c>
      <c r="W44" s="305"/>
      <c r="X44" s="305"/>
      <c r="Y44" s="305"/>
      <c r="Z44" s="305"/>
      <c r="AA44" s="305"/>
    </row>
    <row r="45" spans="2:28" ht="9.9499999999999993" customHeight="1">
      <c r="B45" s="303" t="s">
        <v>1128</v>
      </c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306" t="s">
        <v>1129</v>
      </c>
      <c r="P45" s="307"/>
      <c r="Q45" s="307"/>
      <c r="R45" s="307"/>
      <c r="S45" s="307"/>
      <c r="T45" s="307"/>
      <c r="U45" s="307"/>
      <c r="V45" s="309" t="s">
        <v>930</v>
      </c>
      <c r="W45" s="302"/>
      <c r="X45" s="302"/>
      <c r="Y45" s="302"/>
      <c r="Z45" s="302"/>
      <c r="AA45" s="302"/>
    </row>
    <row r="46" spans="2:28" ht="20.25" customHeight="1"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308"/>
      <c r="P46" s="308"/>
      <c r="Q46" s="308"/>
      <c r="R46" s="308"/>
      <c r="S46" s="308"/>
      <c r="T46" s="308"/>
      <c r="U46" s="308"/>
      <c r="V46" s="310"/>
      <c r="W46" s="310"/>
      <c r="X46" s="310"/>
      <c r="Y46" s="310"/>
      <c r="Z46" s="310"/>
      <c r="AA46" s="310"/>
    </row>
    <row r="47" spans="2:28">
      <c r="B47" s="289" t="s">
        <v>1130</v>
      </c>
      <c r="C47" s="289"/>
      <c r="D47" s="289"/>
      <c r="E47" s="289"/>
      <c r="F47" s="289"/>
      <c r="G47" s="289"/>
      <c r="H47" s="289"/>
      <c r="I47" s="289"/>
      <c r="J47" s="289"/>
      <c r="K47" s="289" t="s">
        <v>1131</v>
      </c>
      <c r="L47" s="289"/>
      <c r="M47" s="289"/>
      <c r="N47" s="289"/>
      <c r="O47" s="289"/>
      <c r="P47" s="289"/>
      <c r="Q47" s="289"/>
      <c r="R47" s="289"/>
      <c r="S47" s="289" t="s">
        <v>904</v>
      </c>
      <c r="T47" s="289"/>
      <c r="U47" s="289"/>
      <c r="V47" s="289"/>
      <c r="W47" s="289"/>
      <c r="X47" s="289"/>
      <c r="Y47" s="289"/>
      <c r="Z47" s="289"/>
      <c r="AA47" s="289"/>
      <c r="AB47" s="156"/>
    </row>
    <row r="48" spans="2:28">
      <c r="B48" s="290" t="s">
        <v>1132</v>
      </c>
      <c r="C48" s="291"/>
      <c r="D48" s="291"/>
      <c r="E48" s="291"/>
      <c r="F48" s="291"/>
      <c r="G48" s="291"/>
      <c r="H48" s="291"/>
      <c r="I48" s="291"/>
      <c r="J48" s="292"/>
      <c r="K48" s="284" t="s">
        <v>1133</v>
      </c>
      <c r="L48" s="296"/>
      <c r="M48" s="296"/>
      <c r="N48" s="296"/>
      <c r="O48" s="296"/>
      <c r="P48" s="296"/>
      <c r="Q48" s="296"/>
      <c r="R48" s="297"/>
      <c r="S48" s="290" t="s">
        <v>1134</v>
      </c>
      <c r="T48" s="291"/>
      <c r="U48" s="291"/>
      <c r="V48" s="291"/>
      <c r="W48" s="291"/>
      <c r="X48" s="291"/>
      <c r="Y48" s="291"/>
      <c r="Z48" s="291"/>
      <c r="AA48" s="292"/>
    </row>
    <row r="49" spans="2:27" ht="47.25" customHeight="1">
      <c r="B49" s="293"/>
      <c r="C49" s="294"/>
      <c r="D49" s="294"/>
      <c r="E49" s="294"/>
      <c r="F49" s="294"/>
      <c r="G49" s="294"/>
      <c r="H49" s="294"/>
      <c r="I49" s="294"/>
      <c r="J49" s="295"/>
      <c r="K49" s="286"/>
      <c r="L49" s="298"/>
      <c r="M49" s="298"/>
      <c r="N49" s="298"/>
      <c r="O49" s="298"/>
      <c r="P49" s="298"/>
      <c r="Q49" s="298"/>
      <c r="R49" s="299"/>
      <c r="S49" s="293"/>
      <c r="T49" s="294"/>
      <c r="U49" s="294"/>
      <c r="V49" s="294"/>
      <c r="W49" s="294"/>
      <c r="X49" s="294"/>
      <c r="Y49" s="294"/>
      <c r="Z49" s="294"/>
      <c r="AA49" s="295"/>
    </row>
    <row r="50" spans="2:27" ht="43.5" customHeight="1">
      <c r="B50" s="276" t="s">
        <v>1135</v>
      </c>
      <c r="C50" s="300"/>
      <c r="D50" s="300"/>
      <c r="E50" s="300"/>
      <c r="F50" s="300"/>
      <c r="G50" s="300"/>
      <c r="H50" s="300"/>
      <c r="I50" s="300"/>
      <c r="J50" s="300"/>
      <c r="K50" s="276" t="s">
        <v>1128</v>
      </c>
      <c r="L50" s="276"/>
      <c r="M50" s="276"/>
      <c r="N50" s="276"/>
      <c r="O50" s="276"/>
      <c r="P50" s="276"/>
      <c r="Q50" s="276"/>
      <c r="R50" s="276"/>
      <c r="S50" s="276" t="s">
        <v>1136</v>
      </c>
      <c r="T50" s="300"/>
      <c r="U50" s="300"/>
      <c r="V50" s="300"/>
      <c r="W50" s="300"/>
      <c r="X50" s="300"/>
      <c r="Y50" s="300"/>
      <c r="Z50" s="300"/>
      <c r="AA50" s="300"/>
    </row>
    <row r="51" spans="2:27" ht="10.5" customHeight="1">
      <c r="B51" s="287" t="s">
        <v>905</v>
      </c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</row>
    <row r="52" spans="2:27" ht="9.9499999999999993" customHeight="1">
      <c r="B52" s="288" t="s">
        <v>906</v>
      </c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</row>
    <row r="53" spans="2:27" ht="20.25" customHeight="1"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</row>
    <row r="54" spans="2:27" s="1" customFormat="1" ht="13.5" customHeight="1">
      <c r="B54" s="367" t="s">
        <v>873</v>
      </c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  <c r="N54" s="367"/>
      <c r="O54" s="367"/>
      <c r="P54" s="367"/>
      <c r="Q54" s="367"/>
      <c r="R54" s="367"/>
      <c r="S54" s="367"/>
      <c r="T54" s="367"/>
      <c r="U54" s="367"/>
      <c r="V54" s="367"/>
      <c r="W54" s="367"/>
      <c r="X54" s="367"/>
      <c r="Y54" s="367"/>
      <c r="Z54" s="367"/>
      <c r="AA54" s="367"/>
    </row>
    <row r="55" spans="2:27" s="1" customFormat="1" ht="15.75">
      <c r="B55" s="367" t="s">
        <v>874</v>
      </c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</row>
    <row r="56" spans="2:27" s="1" customFormat="1" ht="15.75">
      <c r="B56" s="367" t="s">
        <v>875</v>
      </c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</row>
    <row r="57" spans="2:27" s="1" customFormat="1">
      <c r="B57" s="368"/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368"/>
      <c r="AA57" s="368"/>
    </row>
    <row r="58" spans="2:27">
      <c r="B58" s="133" t="s">
        <v>1104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 t="s">
        <v>1105</v>
      </c>
      <c r="X58" s="163"/>
      <c r="Y58" s="163"/>
      <c r="Z58" s="163"/>
      <c r="AA58" s="163"/>
    </row>
    <row r="59" spans="2:27">
      <c r="B59" s="133" t="s">
        <v>1106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</row>
    <row r="60" spans="2:27">
      <c r="B60" s="133" t="s">
        <v>1107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</row>
    <row r="61" spans="2:27" ht="13.5" customHeight="1">
      <c r="B61" s="369" t="s">
        <v>1108</v>
      </c>
      <c r="C61" s="370"/>
      <c r="D61" s="370"/>
      <c r="E61" s="370"/>
      <c r="F61" s="370"/>
      <c r="G61" s="370"/>
      <c r="H61" s="370"/>
      <c r="I61" s="370"/>
      <c r="J61" s="370"/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370"/>
      <c r="V61" s="370"/>
      <c r="W61" s="370"/>
      <c r="X61" s="370"/>
      <c r="Y61" s="370"/>
      <c r="Z61" s="370"/>
      <c r="AA61" s="371"/>
    </row>
    <row r="62" spans="2:27">
      <c r="B62" s="372" t="s">
        <v>922</v>
      </c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  <c r="W62" s="372"/>
      <c r="X62" s="372"/>
      <c r="Y62" s="372"/>
      <c r="Z62" s="372"/>
      <c r="AA62" s="372"/>
    </row>
    <row r="63" spans="2:27" ht="33.75" customHeight="1">
      <c r="B63" s="373" t="s">
        <v>923</v>
      </c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  <c r="Y63" s="373"/>
      <c r="Z63" s="373"/>
      <c r="AA63" s="373"/>
    </row>
    <row r="64" spans="2:27" ht="31.5" customHeight="1">
      <c r="B64" s="374" t="s">
        <v>932</v>
      </c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374"/>
      <c r="V64" s="374"/>
      <c r="W64" s="374"/>
      <c r="X64" s="374"/>
      <c r="Y64" s="374"/>
      <c r="Z64" s="374"/>
      <c r="AA64" s="374"/>
    </row>
    <row r="65" spans="2:27" s="1" customFormat="1">
      <c r="B65" s="375" t="s">
        <v>876</v>
      </c>
      <c r="C65" s="375"/>
      <c r="D65" s="375"/>
      <c r="E65" s="375"/>
      <c r="F65" s="375"/>
      <c r="G65" s="375"/>
      <c r="H65" s="375"/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5"/>
      <c r="V65" s="375"/>
      <c r="W65" s="375"/>
      <c r="X65" s="375"/>
      <c r="Y65" s="375"/>
      <c r="Z65" s="375"/>
      <c r="AA65" s="375"/>
    </row>
    <row r="66" spans="2:27" s="1" customFormat="1">
      <c r="B66" s="376" t="s">
        <v>190</v>
      </c>
      <c r="C66" s="376"/>
      <c r="D66" s="311" t="s">
        <v>877</v>
      </c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1"/>
      <c r="Q66" s="311"/>
      <c r="R66" s="311"/>
      <c r="S66" s="311"/>
      <c r="T66" s="311"/>
      <c r="U66" s="311"/>
      <c r="V66" s="377" t="s">
        <v>1109</v>
      </c>
      <c r="W66" s="377"/>
      <c r="X66" s="377"/>
      <c r="Y66" s="377"/>
      <c r="Z66" s="377"/>
      <c r="AA66" s="377"/>
    </row>
    <row r="67" spans="2:27" s="1" customFormat="1" ht="24" customHeight="1">
      <c r="B67" s="301" t="s">
        <v>910</v>
      </c>
      <c r="C67" s="302"/>
      <c r="D67" s="394" t="s">
        <v>1137</v>
      </c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404"/>
      <c r="W67" s="328"/>
      <c r="X67" s="328"/>
      <c r="Y67" s="328"/>
      <c r="Z67" s="328"/>
      <c r="AA67" s="328"/>
    </row>
    <row r="68" spans="2:27" s="1" customFormat="1" ht="29.25" customHeight="1">
      <c r="B68" s="302"/>
      <c r="C68" s="302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28"/>
      <c r="W68" s="328"/>
      <c r="X68" s="328"/>
      <c r="Y68" s="328"/>
      <c r="Z68" s="328"/>
      <c r="AA68" s="328"/>
    </row>
    <row r="69" spans="2:27" s="1" customFormat="1">
      <c r="B69" s="337" t="s">
        <v>878</v>
      </c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9"/>
      <c r="Q69" s="311" t="s">
        <v>879</v>
      </c>
      <c r="R69" s="311"/>
      <c r="S69" s="311"/>
      <c r="T69" s="311"/>
      <c r="U69" s="311"/>
      <c r="V69" s="304" t="s">
        <v>880</v>
      </c>
      <c r="W69" s="304"/>
      <c r="X69" s="304"/>
      <c r="Y69" s="304"/>
      <c r="Z69" s="304"/>
      <c r="AA69" s="304"/>
    </row>
    <row r="70" spans="2:27" s="1" customFormat="1">
      <c r="B70" s="405" t="s">
        <v>1138</v>
      </c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7"/>
      <c r="Q70" s="411" t="s">
        <v>1139</v>
      </c>
      <c r="R70" s="412"/>
      <c r="S70" s="412"/>
      <c r="T70" s="412"/>
      <c r="U70" s="412"/>
      <c r="V70" s="411" t="s">
        <v>1071</v>
      </c>
      <c r="W70" s="412"/>
      <c r="X70" s="412"/>
      <c r="Y70" s="412"/>
      <c r="Z70" s="412"/>
      <c r="AA70" s="412"/>
    </row>
    <row r="71" spans="2:27" s="1" customFormat="1" ht="24" customHeight="1">
      <c r="B71" s="408"/>
      <c r="C71" s="409"/>
      <c r="D71" s="409"/>
      <c r="E71" s="409"/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10"/>
      <c r="Q71" s="412"/>
      <c r="R71" s="412"/>
      <c r="S71" s="412"/>
      <c r="T71" s="412"/>
      <c r="U71" s="412"/>
      <c r="V71" s="412"/>
      <c r="W71" s="412"/>
      <c r="X71" s="412"/>
      <c r="Y71" s="412"/>
      <c r="Z71" s="412"/>
      <c r="AA71" s="412"/>
    </row>
    <row r="72" spans="2:27" s="1" customFormat="1">
      <c r="B72" s="337" t="s">
        <v>881</v>
      </c>
      <c r="C72" s="338"/>
      <c r="D72" s="338"/>
      <c r="E72" s="338"/>
      <c r="F72" s="338"/>
      <c r="G72" s="338"/>
      <c r="H72" s="338"/>
      <c r="I72" s="338"/>
      <c r="J72" s="338"/>
      <c r="K72" s="338"/>
      <c r="L72" s="338"/>
      <c r="M72" s="338"/>
      <c r="N72" s="338"/>
      <c r="O72" s="338"/>
      <c r="P72" s="338"/>
      <c r="Q72" s="338"/>
      <c r="R72" s="338"/>
      <c r="S72" s="338"/>
      <c r="T72" s="338"/>
      <c r="U72" s="339"/>
      <c r="V72" s="239" t="s">
        <v>882</v>
      </c>
      <c r="W72" s="240"/>
      <c r="X72" s="240"/>
      <c r="Y72" s="240"/>
      <c r="Z72" s="240"/>
      <c r="AA72" s="241"/>
    </row>
    <row r="73" spans="2:27" s="1" customFormat="1" ht="70.5" customHeight="1">
      <c r="B73" s="400" t="s">
        <v>1068</v>
      </c>
      <c r="C73" s="401"/>
      <c r="D73" s="401"/>
      <c r="E73" s="401"/>
      <c r="F73" s="401"/>
      <c r="G73" s="317" t="s">
        <v>1190</v>
      </c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43" t="s">
        <v>1112</v>
      </c>
      <c r="U73" s="346"/>
      <c r="V73" s="348" t="s">
        <v>1113</v>
      </c>
      <c r="W73" s="348"/>
      <c r="X73" s="348"/>
      <c r="Y73" s="348"/>
      <c r="Z73" s="348"/>
      <c r="AA73" s="348"/>
    </row>
    <row r="74" spans="2:27" s="1" customFormat="1" ht="67.5" customHeight="1">
      <c r="B74" s="402"/>
      <c r="C74" s="403"/>
      <c r="D74" s="403"/>
      <c r="E74" s="403"/>
      <c r="F74" s="403"/>
      <c r="G74" s="345" t="s">
        <v>1140</v>
      </c>
      <c r="H74" s="345"/>
      <c r="I74" s="345"/>
      <c r="J74" s="345"/>
      <c r="K74" s="345"/>
      <c r="L74" s="345"/>
      <c r="M74" s="345"/>
      <c r="N74" s="345"/>
      <c r="O74" s="345"/>
      <c r="P74" s="345"/>
      <c r="Q74" s="345"/>
      <c r="R74" s="345"/>
      <c r="S74" s="345"/>
      <c r="T74" s="345"/>
      <c r="U74" s="347"/>
      <c r="V74" s="349"/>
      <c r="W74" s="349"/>
      <c r="X74" s="349"/>
      <c r="Y74" s="349"/>
      <c r="Z74" s="349"/>
      <c r="AA74" s="349"/>
    </row>
    <row r="75" spans="2:27" s="1" customFormat="1">
      <c r="B75" s="337" t="s">
        <v>883</v>
      </c>
      <c r="C75" s="338"/>
      <c r="D75" s="338"/>
      <c r="E75" s="338"/>
      <c r="F75" s="338"/>
      <c r="G75" s="338"/>
      <c r="H75" s="339"/>
      <c r="I75" s="311" t="s">
        <v>884</v>
      </c>
      <c r="J75" s="311"/>
      <c r="K75" s="311"/>
      <c r="L75" s="311"/>
      <c r="M75" s="311"/>
      <c r="N75" s="311"/>
      <c r="O75" s="311"/>
      <c r="P75" s="311"/>
      <c r="Q75" s="311" t="s">
        <v>885</v>
      </c>
      <c r="R75" s="311"/>
      <c r="S75" s="311"/>
      <c r="T75" s="311"/>
      <c r="U75" s="311"/>
      <c r="V75" s="311"/>
      <c r="W75" s="311"/>
      <c r="X75" s="311"/>
      <c r="Y75" s="311"/>
      <c r="Z75" s="311"/>
      <c r="AA75" s="311"/>
    </row>
    <row r="76" spans="2:27" s="1" customFormat="1">
      <c r="B76" s="398" t="s">
        <v>1115</v>
      </c>
      <c r="C76" s="398"/>
      <c r="D76" s="398"/>
      <c r="E76" s="398"/>
      <c r="F76" s="398"/>
      <c r="G76" s="398"/>
      <c r="H76" s="398"/>
      <c r="I76" s="398" t="s">
        <v>1116</v>
      </c>
      <c r="J76" s="398"/>
      <c r="K76" s="398"/>
      <c r="L76" s="398"/>
      <c r="M76" s="398"/>
      <c r="N76" s="398"/>
      <c r="O76" s="398"/>
      <c r="P76" s="398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</row>
    <row r="77" spans="2:27" s="1" customFormat="1" ht="12" customHeight="1">
      <c r="B77" s="304" t="s">
        <v>886</v>
      </c>
      <c r="C77" s="304"/>
      <c r="D77" s="304"/>
      <c r="E77" s="304"/>
      <c r="F77" s="304"/>
      <c r="G77" s="304"/>
      <c r="H77" s="304"/>
      <c r="I77" s="304"/>
      <c r="J77" s="304"/>
      <c r="K77" s="311" t="s">
        <v>887</v>
      </c>
      <c r="L77" s="311"/>
      <c r="M77" s="311"/>
      <c r="N77" s="311"/>
      <c r="O77" s="311"/>
      <c r="P77" s="311"/>
      <c r="Q77" s="311"/>
      <c r="R77" s="311"/>
      <c r="S77" s="311"/>
      <c r="T77" s="311"/>
      <c r="U77" s="311"/>
      <c r="V77" s="311"/>
      <c r="W77" s="311"/>
      <c r="X77" s="311"/>
      <c r="Y77" s="311"/>
      <c r="Z77" s="311"/>
      <c r="AA77" s="311"/>
    </row>
    <row r="78" spans="2:27" s="1" customFormat="1" ht="14.25" customHeight="1">
      <c r="B78" s="304"/>
      <c r="C78" s="304"/>
      <c r="D78" s="304"/>
      <c r="E78" s="304"/>
      <c r="F78" s="304"/>
      <c r="G78" s="304"/>
      <c r="H78" s="304"/>
      <c r="I78" s="304"/>
      <c r="J78" s="304"/>
      <c r="K78" s="311" t="s">
        <v>888</v>
      </c>
      <c r="L78" s="311"/>
      <c r="M78" s="311"/>
      <c r="N78" s="311"/>
      <c r="O78" s="311" t="s">
        <v>889</v>
      </c>
      <c r="P78" s="311"/>
      <c r="Q78" s="311"/>
      <c r="R78" s="311"/>
      <c r="S78" s="311"/>
      <c r="T78" s="311"/>
      <c r="U78" s="311"/>
      <c r="V78" s="311" t="s">
        <v>890</v>
      </c>
      <c r="W78" s="311"/>
      <c r="X78" s="311"/>
      <c r="Y78" s="311"/>
      <c r="Z78" s="311"/>
      <c r="AA78" s="311"/>
    </row>
    <row r="79" spans="2:27" s="1" customFormat="1">
      <c r="B79" s="399" t="s">
        <v>1117</v>
      </c>
      <c r="C79" s="398"/>
      <c r="D79" s="398"/>
      <c r="E79" s="398"/>
      <c r="F79" s="398"/>
      <c r="G79" s="398"/>
      <c r="H79" s="398"/>
      <c r="I79" s="398"/>
      <c r="J79" s="398"/>
      <c r="K79" s="399">
        <v>2024</v>
      </c>
      <c r="L79" s="398"/>
      <c r="M79" s="398"/>
      <c r="N79" s="398"/>
      <c r="O79" s="399" t="s">
        <v>1115</v>
      </c>
      <c r="P79" s="398"/>
      <c r="Q79" s="398"/>
      <c r="R79" s="398"/>
      <c r="S79" s="398"/>
      <c r="T79" s="398"/>
      <c r="U79" s="398"/>
      <c r="V79" s="399"/>
      <c r="W79" s="398"/>
      <c r="X79" s="398"/>
      <c r="Y79" s="398"/>
      <c r="Z79" s="398"/>
      <c r="AA79" s="398"/>
    </row>
    <row r="80" spans="2:27" s="1" customFormat="1" ht="12.75" customHeight="1">
      <c r="B80" s="311" t="s">
        <v>891</v>
      </c>
      <c r="C80" s="311"/>
      <c r="D80" s="311"/>
      <c r="E80" s="311"/>
      <c r="F80" s="311"/>
      <c r="G80" s="311"/>
      <c r="H80" s="311"/>
      <c r="I80" s="311"/>
      <c r="J80" s="311"/>
      <c r="K80" s="311" t="s">
        <v>892</v>
      </c>
      <c r="L80" s="311"/>
      <c r="M80" s="311"/>
      <c r="N80" s="311"/>
      <c r="O80" s="311"/>
      <c r="P80" s="311"/>
      <c r="Q80" s="311"/>
      <c r="R80" s="311"/>
      <c r="S80" s="311"/>
      <c r="T80" s="311"/>
      <c r="U80" s="311"/>
      <c r="V80" s="311"/>
      <c r="W80" s="311"/>
      <c r="X80" s="311"/>
      <c r="Y80" s="311"/>
      <c r="Z80" s="311"/>
      <c r="AA80" s="311"/>
    </row>
    <row r="81" spans="2:31" s="1" customFormat="1">
      <c r="B81" s="312" t="s">
        <v>893</v>
      </c>
      <c r="C81" s="312"/>
      <c r="D81" s="312"/>
      <c r="E81" s="313" t="s">
        <v>894</v>
      </c>
      <c r="F81" s="313"/>
      <c r="G81" s="313"/>
      <c r="H81" s="314" t="s">
        <v>895</v>
      </c>
      <c r="I81" s="314"/>
      <c r="J81" s="314"/>
      <c r="K81" s="311" t="s">
        <v>888</v>
      </c>
      <c r="L81" s="311"/>
      <c r="M81" s="311"/>
      <c r="N81" s="311"/>
      <c r="O81" s="311" t="s">
        <v>889</v>
      </c>
      <c r="P81" s="311"/>
      <c r="Q81" s="311"/>
      <c r="R81" s="311"/>
      <c r="S81" s="311"/>
      <c r="T81" s="311"/>
      <c r="U81" s="311"/>
      <c r="V81" s="311" t="s">
        <v>890</v>
      </c>
      <c r="W81" s="311"/>
      <c r="X81" s="311"/>
      <c r="Y81" s="311"/>
      <c r="Z81" s="311"/>
      <c r="AA81" s="311"/>
    </row>
    <row r="82" spans="2:31" s="1" customFormat="1">
      <c r="B82" s="325" t="s">
        <v>935</v>
      </c>
      <c r="C82" s="326"/>
      <c r="D82" s="326"/>
      <c r="E82" s="327" t="s">
        <v>1119</v>
      </c>
      <c r="F82" s="328"/>
      <c r="G82" s="328"/>
      <c r="H82" s="327" t="s">
        <v>1120</v>
      </c>
      <c r="I82" s="328"/>
      <c r="J82" s="328"/>
      <c r="K82" s="327">
        <v>2025</v>
      </c>
      <c r="L82" s="328"/>
      <c r="M82" s="328"/>
      <c r="N82" s="328"/>
      <c r="O82" s="327" t="s">
        <v>1115</v>
      </c>
      <c r="P82" s="328"/>
      <c r="Q82" s="328"/>
      <c r="R82" s="328"/>
      <c r="S82" s="328"/>
      <c r="T82" s="328"/>
      <c r="U82" s="328"/>
      <c r="V82" s="396"/>
      <c r="W82" s="397"/>
      <c r="X82" s="397"/>
      <c r="Y82" s="397"/>
      <c r="Z82" s="397"/>
      <c r="AA82" s="397"/>
    </row>
    <row r="83" spans="2:31" s="1" customFormat="1">
      <c r="B83" s="311" t="s">
        <v>896</v>
      </c>
      <c r="C83" s="311"/>
      <c r="D83" s="311"/>
      <c r="E83" s="311"/>
      <c r="F83" s="311"/>
      <c r="G83" s="311"/>
      <c r="H83" s="311"/>
      <c r="I83" s="311"/>
      <c r="J83" s="311"/>
      <c r="K83" s="311"/>
      <c r="L83" s="311"/>
      <c r="M83" s="311"/>
      <c r="N83" s="311"/>
      <c r="O83" s="311"/>
      <c r="P83" s="311"/>
      <c r="Q83" s="311"/>
      <c r="R83" s="311"/>
      <c r="S83" s="311"/>
      <c r="T83" s="311"/>
      <c r="U83" s="311"/>
      <c r="V83" s="311"/>
      <c r="W83" s="311"/>
      <c r="X83" s="311"/>
      <c r="Y83" s="311"/>
      <c r="Z83" s="311"/>
      <c r="AA83" s="311"/>
    </row>
    <row r="84" spans="2:31" s="1" customFormat="1">
      <c r="B84" s="311" t="s">
        <v>877</v>
      </c>
      <c r="C84" s="311"/>
      <c r="D84" s="311"/>
      <c r="E84" s="311"/>
      <c r="F84" s="311"/>
      <c r="G84" s="311"/>
      <c r="H84" s="311"/>
      <c r="I84" s="311"/>
      <c r="J84" s="311"/>
      <c r="K84" s="311"/>
      <c r="L84" s="311"/>
      <c r="M84" s="311"/>
      <c r="N84" s="311"/>
      <c r="O84" s="311" t="s">
        <v>897</v>
      </c>
      <c r="P84" s="311"/>
      <c r="Q84" s="311"/>
      <c r="R84" s="311"/>
      <c r="S84" s="311"/>
      <c r="T84" s="311"/>
      <c r="U84" s="311"/>
      <c r="V84" s="315" t="s">
        <v>1121</v>
      </c>
      <c r="W84" s="315"/>
      <c r="X84" s="315"/>
      <c r="Y84" s="315"/>
      <c r="Z84" s="315"/>
      <c r="AA84" s="315"/>
    </row>
    <row r="85" spans="2:31" s="1" customFormat="1" ht="58.5" customHeight="1">
      <c r="B85" s="316" t="s">
        <v>1191</v>
      </c>
      <c r="C85" s="317"/>
      <c r="D85" s="317"/>
      <c r="E85" s="317"/>
      <c r="F85" s="317"/>
      <c r="G85" s="317"/>
      <c r="H85" s="317"/>
      <c r="I85" s="317"/>
      <c r="J85" s="317"/>
      <c r="K85" s="317"/>
      <c r="L85" s="317"/>
      <c r="M85" s="317"/>
      <c r="N85" s="318"/>
      <c r="O85" s="388" t="s">
        <v>1141</v>
      </c>
      <c r="P85" s="389"/>
      <c r="Q85" s="389"/>
      <c r="R85" s="389"/>
      <c r="S85" s="389"/>
      <c r="T85" s="389"/>
      <c r="U85" s="390"/>
      <c r="V85" s="391"/>
      <c r="W85" s="392"/>
      <c r="X85" s="392"/>
      <c r="Y85" s="392"/>
      <c r="Z85" s="392"/>
      <c r="AA85" s="393"/>
    </row>
    <row r="86" spans="2:31" s="1" customFormat="1">
      <c r="B86" s="311" t="s">
        <v>877</v>
      </c>
      <c r="C86" s="311"/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1"/>
      <c r="O86" s="311" t="s">
        <v>897</v>
      </c>
      <c r="P86" s="311"/>
      <c r="Q86" s="311"/>
      <c r="R86" s="311"/>
      <c r="S86" s="311"/>
      <c r="T86" s="311"/>
      <c r="U86" s="311"/>
      <c r="V86" s="315" t="s">
        <v>1121</v>
      </c>
      <c r="W86" s="315"/>
      <c r="X86" s="315"/>
      <c r="Y86" s="315"/>
      <c r="Z86" s="315"/>
      <c r="AA86" s="315"/>
    </row>
    <row r="87" spans="2:31" s="1" customFormat="1" ht="58.5" customHeight="1">
      <c r="B87" s="344" t="s">
        <v>1140</v>
      </c>
      <c r="C87" s="345"/>
      <c r="D87" s="345"/>
      <c r="E87" s="345"/>
      <c r="F87" s="345"/>
      <c r="G87" s="345"/>
      <c r="H87" s="345"/>
      <c r="I87" s="345"/>
      <c r="J87" s="345"/>
      <c r="K87" s="345"/>
      <c r="L87" s="345"/>
      <c r="M87" s="345"/>
      <c r="N87" s="347"/>
      <c r="O87" s="388" t="s">
        <v>1141</v>
      </c>
      <c r="P87" s="389"/>
      <c r="Q87" s="389"/>
      <c r="R87" s="389"/>
      <c r="S87" s="389"/>
      <c r="T87" s="389"/>
      <c r="U87" s="390"/>
      <c r="V87" s="391"/>
      <c r="W87" s="392"/>
      <c r="X87" s="392"/>
      <c r="Y87" s="392"/>
      <c r="Z87" s="392"/>
      <c r="AA87" s="393"/>
    </row>
    <row r="88" spans="2:31" s="1" customFormat="1">
      <c r="B88" s="311" t="s">
        <v>898</v>
      </c>
      <c r="C88" s="311"/>
      <c r="D88" s="311"/>
      <c r="E88" s="311"/>
      <c r="F88" s="311"/>
      <c r="G88" s="311"/>
      <c r="H88" s="311"/>
      <c r="I88" s="311"/>
      <c r="J88" s="311"/>
      <c r="K88" s="311"/>
      <c r="L88" s="311"/>
      <c r="M88" s="311"/>
      <c r="N88" s="311"/>
      <c r="O88" s="311"/>
      <c r="P88" s="311"/>
      <c r="Q88" s="311"/>
      <c r="R88" s="311"/>
      <c r="S88" s="311"/>
      <c r="T88" s="311"/>
      <c r="U88" s="311"/>
      <c r="V88" s="311"/>
      <c r="W88" s="311"/>
      <c r="X88" s="311"/>
      <c r="Y88" s="311"/>
      <c r="Z88" s="311"/>
      <c r="AA88" s="311"/>
    </row>
    <row r="89" spans="2:31" s="1" customFormat="1">
      <c r="B89" s="322"/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  <c r="N89" s="323"/>
      <c r="O89" s="323"/>
      <c r="P89" s="323"/>
      <c r="Q89" s="323"/>
      <c r="R89" s="323"/>
      <c r="S89" s="323"/>
      <c r="T89" s="323"/>
      <c r="U89" s="323"/>
      <c r="V89" s="323"/>
      <c r="W89" s="323"/>
      <c r="X89" s="323"/>
      <c r="Y89" s="323"/>
      <c r="Z89" s="323"/>
      <c r="AA89" s="324"/>
    </row>
    <row r="90" spans="2:31" s="1" customFormat="1">
      <c r="B90" s="311" t="s">
        <v>899</v>
      </c>
      <c r="C90" s="311"/>
      <c r="D90" s="311"/>
      <c r="E90" s="311"/>
      <c r="F90" s="311"/>
      <c r="G90" s="311"/>
      <c r="H90" s="311"/>
      <c r="I90" s="311"/>
      <c r="J90" s="311"/>
      <c r="K90" s="311"/>
      <c r="L90" s="311"/>
      <c r="M90" s="311"/>
      <c r="N90" s="311"/>
      <c r="O90" s="311"/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</row>
    <row r="91" spans="2:31">
      <c r="B91" s="311" t="s">
        <v>900</v>
      </c>
      <c r="C91" s="311"/>
      <c r="D91" s="311"/>
      <c r="E91" s="311"/>
      <c r="F91" s="311"/>
      <c r="G91" s="311"/>
      <c r="H91" s="311"/>
      <c r="I91" s="311"/>
      <c r="J91" s="311"/>
      <c r="K91" s="311"/>
      <c r="L91" s="311"/>
      <c r="M91" s="311"/>
      <c r="N91" s="311"/>
      <c r="O91" s="311" t="s">
        <v>901</v>
      </c>
      <c r="P91" s="311"/>
      <c r="Q91" s="311"/>
      <c r="R91" s="311"/>
      <c r="S91" s="311"/>
      <c r="T91" s="311"/>
      <c r="U91" s="311"/>
      <c r="V91" s="311" t="s">
        <v>902</v>
      </c>
      <c r="W91" s="311"/>
      <c r="X91" s="311"/>
      <c r="Y91" s="311"/>
      <c r="Z91" s="311"/>
      <c r="AA91" s="311"/>
      <c r="AB91" s="1"/>
      <c r="AC91" s="1"/>
      <c r="AD91" s="1"/>
      <c r="AE91" s="1"/>
    </row>
    <row r="92" spans="2:31">
      <c r="B92" s="301" t="s">
        <v>1124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2"/>
      <c r="N92" s="302"/>
      <c r="O92" s="301" t="s">
        <v>929</v>
      </c>
      <c r="P92" s="302"/>
      <c r="Q92" s="302"/>
      <c r="R92" s="302"/>
      <c r="S92" s="302"/>
      <c r="T92" s="302"/>
      <c r="U92" s="302"/>
      <c r="V92" s="303" t="s">
        <v>1125</v>
      </c>
      <c r="W92" s="276"/>
      <c r="X92" s="276"/>
      <c r="Y92" s="276"/>
      <c r="Z92" s="276"/>
      <c r="AA92" s="276"/>
      <c r="AB92" s="1"/>
      <c r="AC92" s="1"/>
      <c r="AD92" s="1"/>
      <c r="AE92" s="1"/>
    </row>
    <row r="93" spans="2:31">
      <c r="B93" s="302"/>
      <c r="C93" s="302"/>
      <c r="D93" s="302"/>
      <c r="E93" s="302"/>
      <c r="F93" s="302"/>
      <c r="G93" s="302"/>
      <c r="H93" s="302"/>
      <c r="I93" s="302"/>
      <c r="J93" s="302"/>
      <c r="K93" s="302"/>
      <c r="L93" s="302"/>
      <c r="M93" s="302"/>
      <c r="N93" s="302"/>
      <c r="O93" s="302"/>
      <c r="P93" s="302"/>
      <c r="Q93" s="302"/>
      <c r="R93" s="302"/>
      <c r="S93" s="302"/>
      <c r="T93" s="302"/>
      <c r="U93" s="302"/>
      <c r="V93" s="276"/>
      <c r="W93" s="276"/>
      <c r="X93" s="276"/>
      <c r="Y93" s="276"/>
      <c r="Z93" s="276"/>
      <c r="AA93" s="276"/>
      <c r="AB93" s="1"/>
      <c r="AC93" s="1"/>
      <c r="AD93" s="1"/>
      <c r="AE93" s="1"/>
    </row>
    <row r="94" spans="2:31" ht="27.75" customHeight="1">
      <c r="B94" s="304" t="s">
        <v>903</v>
      </c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 t="s">
        <v>1126</v>
      </c>
      <c r="P94" s="304"/>
      <c r="Q94" s="304"/>
      <c r="R94" s="304"/>
      <c r="S94" s="304"/>
      <c r="T94" s="304"/>
      <c r="U94" s="304"/>
      <c r="V94" s="305" t="s">
        <v>1127</v>
      </c>
      <c r="W94" s="305"/>
      <c r="X94" s="305"/>
      <c r="Y94" s="305"/>
      <c r="Z94" s="305"/>
      <c r="AA94" s="305"/>
    </row>
    <row r="95" spans="2:31">
      <c r="B95" s="303" t="s">
        <v>1128</v>
      </c>
      <c r="C95" s="276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306" t="s">
        <v>1129</v>
      </c>
      <c r="P95" s="307"/>
      <c r="Q95" s="307"/>
      <c r="R95" s="307"/>
      <c r="S95" s="307"/>
      <c r="T95" s="307"/>
      <c r="U95" s="307"/>
      <c r="V95" s="309" t="s">
        <v>930</v>
      </c>
      <c r="W95" s="302"/>
      <c r="X95" s="302"/>
      <c r="Y95" s="302"/>
      <c r="Z95" s="302"/>
      <c r="AA95" s="302"/>
    </row>
    <row r="96" spans="2:31"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308"/>
      <c r="P96" s="308"/>
      <c r="Q96" s="308"/>
      <c r="R96" s="308"/>
      <c r="S96" s="308"/>
      <c r="T96" s="308"/>
      <c r="U96" s="308"/>
      <c r="V96" s="310"/>
      <c r="W96" s="310"/>
      <c r="X96" s="310"/>
      <c r="Y96" s="310"/>
      <c r="Z96" s="310"/>
      <c r="AA96" s="310"/>
    </row>
    <row r="97" spans="2:27">
      <c r="B97" s="289" t="s">
        <v>1130</v>
      </c>
      <c r="C97" s="289"/>
      <c r="D97" s="289"/>
      <c r="E97" s="289"/>
      <c r="F97" s="289"/>
      <c r="G97" s="289"/>
      <c r="H97" s="289"/>
      <c r="I97" s="289"/>
      <c r="J97" s="289"/>
      <c r="K97" s="289" t="s">
        <v>1131</v>
      </c>
      <c r="L97" s="289"/>
      <c r="M97" s="289"/>
      <c r="N97" s="289"/>
      <c r="O97" s="289"/>
      <c r="P97" s="289"/>
      <c r="Q97" s="289"/>
      <c r="R97" s="289"/>
      <c r="S97" s="289" t="s">
        <v>904</v>
      </c>
      <c r="T97" s="289"/>
      <c r="U97" s="289"/>
      <c r="V97" s="289"/>
      <c r="W97" s="289"/>
      <c r="X97" s="289"/>
      <c r="Y97" s="289"/>
      <c r="Z97" s="289"/>
      <c r="AA97" s="289"/>
    </row>
    <row r="98" spans="2:27">
      <c r="B98" s="290" t="s">
        <v>1132</v>
      </c>
      <c r="C98" s="291"/>
      <c r="D98" s="291"/>
      <c r="E98" s="291"/>
      <c r="F98" s="291"/>
      <c r="G98" s="291"/>
      <c r="H98" s="291"/>
      <c r="I98" s="291"/>
      <c r="J98" s="292"/>
      <c r="K98" s="284" t="s">
        <v>1133</v>
      </c>
      <c r="L98" s="296"/>
      <c r="M98" s="296"/>
      <c r="N98" s="296"/>
      <c r="O98" s="296"/>
      <c r="P98" s="296"/>
      <c r="Q98" s="296"/>
      <c r="R98" s="297"/>
      <c r="S98" s="290" t="s">
        <v>1134</v>
      </c>
      <c r="T98" s="291"/>
      <c r="U98" s="291"/>
      <c r="V98" s="291"/>
      <c r="W98" s="291"/>
      <c r="X98" s="291"/>
      <c r="Y98" s="291"/>
      <c r="Z98" s="291"/>
      <c r="AA98" s="292"/>
    </row>
    <row r="99" spans="2:27" ht="19.5" customHeight="1">
      <c r="B99" s="293"/>
      <c r="C99" s="294"/>
      <c r="D99" s="294"/>
      <c r="E99" s="294"/>
      <c r="F99" s="294"/>
      <c r="G99" s="294"/>
      <c r="H99" s="294"/>
      <c r="I99" s="294"/>
      <c r="J99" s="295"/>
      <c r="K99" s="286"/>
      <c r="L99" s="298"/>
      <c r="M99" s="298"/>
      <c r="N99" s="298"/>
      <c r="O99" s="298"/>
      <c r="P99" s="298"/>
      <c r="Q99" s="298"/>
      <c r="R99" s="299"/>
      <c r="S99" s="293"/>
      <c r="T99" s="294"/>
      <c r="U99" s="294"/>
      <c r="V99" s="294"/>
      <c r="W99" s="294"/>
      <c r="X99" s="294"/>
      <c r="Y99" s="294"/>
      <c r="Z99" s="294"/>
      <c r="AA99" s="295"/>
    </row>
    <row r="100" spans="2:27" ht="44.25" customHeight="1">
      <c r="B100" s="276" t="s">
        <v>1135</v>
      </c>
      <c r="C100" s="300"/>
      <c r="D100" s="300"/>
      <c r="E100" s="300"/>
      <c r="F100" s="300"/>
      <c r="G100" s="300"/>
      <c r="H100" s="300"/>
      <c r="I100" s="300"/>
      <c r="J100" s="300"/>
      <c r="K100" s="276" t="s">
        <v>1128</v>
      </c>
      <c r="L100" s="276"/>
      <c r="M100" s="276"/>
      <c r="N100" s="276"/>
      <c r="O100" s="276"/>
      <c r="P100" s="276"/>
      <c r="Q100" s="276"/>
      <c r="R100" s="276"/>
      <c r="S100" s="276" t="s">
        <v>1136</v>
      </c>
      <c r="T100" s="300"/>
      <c r="U100" s="300"/>
      <c r="V100" s="300"/>
      <c r="W100" s="300"/>
      <c r="X100" s="300"/>
      <c r="Y100" s="300"/>
      <c r="Z100" s="300"/>
      <c r="AA100" s="300"/>
    </row>
    <row r="101" spans="2:27">
      <c r="B101" s="287" t="s">
        <v>905</v>
      </c>
      <c r="C101" s="287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  <c r="U101" s="287"/>
      <c r="V101" s="287"/>
      <c r="W101" s="287"/>
      <c r="X101" s="287"/>
      <c r="Y101" s="287"/>
      <c r="Z101" s="287"/>
      <c r="AA101" s="287"/>
    </row>
    <row r="102" spans="2:27">
      <c r="B102" s="288" t="s">
        <v>906</v>
      </c>
      <c r="C102" s="288"/>
      <c r="D102" s="288"/>
      <c r="E102" s="288"/>
      <c r="F102" s="288"/>
      <c r="G102" s="288"/>
      <c r="H102" s="288"/>
      <c r="I102" s="288"/>
      <c r="J102" s="28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</row>
    <row r="103" spans="2:27"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</row>
    <row r="104" spans="2:27" ht="15.75">
      <c r="B104" s="367" t="s">
        <v>873</v>
      </c>
      <c r="C104" s="367"/>
      <c r="D104" s="367"/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67"/>
      <c r="Y104" s="367"/>
      <c r="Z104" s="367"/>
      <c r="AA104" s="367"/>
    </row>
    <row r="105" spans="2:27" ht="15.75">
      <c r="B105" s="367" t="s">
        <v>874</v>
      </c>
      <c r="C105" s="367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</row>
    <row r="106" spans="2:27" ht="15.75">
      <c r="B106" s="367" t="s">
        <v>875</v>
      </c>
      <c r="C106" s="367"/>
      <c r="D106" s="367"/>
      <c r="E106" s="367"/>
      <c r="F106" s="367"/>
      <c r="G106" s="367"/>
      <c r="H106" s="367"/>
      <c r="I106" s="367"/>
      <c r="J106" s="367"/>
      <c r="K106" s="367"/>
      <c r="L106" s="367"/>
      <c r="M106" s="367"/>
      <c r="N106" s="367"/>
      <c r="O106" s="367"/>
      <c r="P106" s="367"/>
      <c r="Q106" s="367"/>
      <c r="R106" s="367"/>
      <c r="S106" s="367"/>
      <c r="T106" s="367"/>
      <c r="U106" s="367"/>
      <c r="V106" s="367"/>
      <c r="W106" s="367"/>
      <c r="X106" s="367"/>
      <c r="Y106" s="367"/>
      <c r="Z106" s="367"/>
      <c r="AA106" s="367"/>
    </row>
    <row r="107" spans="2:27">
      <c r="B107" s="368"/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  <c r="Q107" s="368"/>
      <c r="R107" s="368"/>
      <c r="S107" s="368"/>
      <c r="T107" s="368"/>
      <c r="U107" s="368"/>
      <c r="V107" s="368"/>
      <c r="W107" s="368"/>
      <c r="X107" s="368"/>
      <c r="Y107" s="368"/>
      <c r="Z107" s="368"/>
      <c r="AA107" s="368"/>
    </row>
    <row r="108" spans="2:27">
      <c r="B108" s="133" t="s">
        <v>1104</v>
      </c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 t="s">
        <v>1105</v>
      </c>
      <c r="X108" s="163"/>
      <c r="Y108" s="163"/>
      <c r="Z108" s="163"/>
      <c r="AA108" s="163"/>
    </row>
    <row r="109" spans="2:27">
      <c r="B109" s="133" t="s">
        <v>1106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</row>
    <row r="110" spans="2:27">
      <c r="B110" s="133" t="s">
        <v>1107</v>
      </c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</row>
    <row r="111" spans="2:27" ht="13.5" customHeight="1">
      <c r="B111" s="369" t="s">
        <v>1108</v>
      </c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  <c r="O111" s="370"/>
      <c r="P111" s="370"/>
      <c r="Q111" s="370"/>
      <c r="R111" s="370"/>
      <c r="S111" s="370"/>
      <c r="T111" s="370"/>
      <c r="U111" s="370"/>
      <c r="V111" s="370"/>
      <c r="W111" s="370"/>
      <c r="X111" s="370"/>
      <c r="Y111" s="370"/>
      <c r="Z111" s="370"/>
      <c r="AA111" s="371"/>
    </row>
    <row r="112" spans="2:27">
      <c r="B112" s="372" t="s">
        <v>922</v>
      </c>
      <c r="C112" s="372"/>
      <c r="D112" s="372"/>
      <c r="E112" s="372"/>
      <c r="F112" s="372"/>
      <c r="G112" s="372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  <c r="W112" s="372"/>
      <c r="X112" s="372"/>
      <c r="Y112" s="372"/>
      <c r="Z112" s="372"/>
      <c r="AA112" s="372"/>
    </row>
    <row r="113" spans="2:27" ht="33.75" customHeight="1">
      <c r="B113" s="373" t="s">
        <v>923</v>
      </c>
      <c r="C113" s="373"/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  <c r="W113" s="373"/>
      <c r="X113" s="373"/>
      <c r="Y113" s="373"/>
      <c r="Z113" s="373"/>
      <c r="AA113" s="373"/>
    </row>
    <row r="114" spans="2:27" ht="31.5" customHeight="1">
      <c r="B114" s="374" t="s">
        <v>932</v>
      </c>
      <c r="C114" s="374"/>
      <c r="D114" s="374"/>
      <c r="E114" s="374"/>
      <c r="F114" s="374"/>
      <c r="G114" s="374"/>
      <c r="H114" s="374"/>
      <c r="I114" s="374"/>
      <c r="J114" s="374"/>
      <c r="K114" s="374"/>
      <c r="L114" s="374"/>
      <c r="M114" s="374"/>
      <c r="N114" s="37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4"/>
      <c r="Y114" s="374"/>
      <c r="Z114" s="374"/>
      <c r="AA114" s="374"/>
    </row>
    <row r="115" spans="2:27">
      <c r="B115" s="375" t="s">
        <v>876</v>
      </c>
      <c r="C115" s="375"/>
      <c r="D115" s="375"/>
      <c r="E115" s="375"/>
      <c r="F115" s="375"/>
      <c r="G115" s="375"/>
      <c r="H115" s="375"/>
      <c r="I115" s="375"/>
      <c r="J115" s="375"/>
      <c r="K115" s="375"/>
      <c r="L115" s="375"/>
      <c r="M115" s="375"/>
      <c r="N115" s="375"/>
      <c r="O115" s="375"/>
      <c r="P115" s="375"/>
      <c r="Q115" s="375"/>
      <c r="R115" s="375"/>
      <c r="S115" s="375"/>
      <c r="T115" s="375"/>
      <c r="U115" s="375"/>
      <c r="V115" s="375"/>
      <c r="W115" s="375"/>
      <c r="X115" s="375"/>
      <c r="Y115" s="375"/>
      <c r="Z115" s="375"/>
      <c r="AA115" s="375"/>
    </row>
    <row r="116" spans="2:27">
      <c r="B116" s="376" t="s">
        <v>190</v>
      </c>
      <c r="C116" s="376"/>
      <c r="D116" s="311" t="s">
        <v>877</v>
      </c>
      <c r="E116" s="311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311"/>
      <c r="Q116" s="311"/>
      <c r="R116" s="311"/>
      <c r="S116" s="311"/>
      <c r="T116" s="311"/>
      <c r="U116" s="311"/>
      <c r="V116" s="377" t="s">
        <v>1109</v>
      </c>
      <c r="W116" s="377"/>
      <c r="X116" s="377"/>
      <c r="Y116" s="377"/>
      <c r="Z116" s="377"/>
      <c r="AA116" s="377"/>
    </row>
    <row r="117" spans="2:27">
      <c r="B117" s="301" t="s">
        <v>910</v>
      </c>
      <c r="C117" s="302"/>
      <c r="D117" s="301" t="s">
        <v>1142</v>
      </c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  <c r="V117" s="394"/>
      <c r="W117" s="395"/>
      <c r="X117" s="395"/>
      <c r="Y117" s="395"/>
      <c r="Z117" s="395"/>
      <c r="AA117" s="395"/>
    </row>
    <row r="118" spans="2:27" ht="60.75" customHeight="1"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  <c r="Q118" s="302"/>
      <c r="R118" s="302"/>
      <c r="S118" s="302"/>
      <c r="T118" s="302"/>
      <c r="U118" s="302"/>
      <c r="V118" s="395"/>
      <c r="W118" s="395"/>
      <c r="X118" s="395"/>
      <c r="Y118" s="395"/>
      <c r="Z118" s="395"/>
      <c r="AA118" s="395"/>
    </row>
    <row r="119" spans="2:27">
      <c r="B119" s="337" t="s">
        <v>878</v>
      </c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39"/>
      <c r="Q119" s="311" t="s">
        <v>879</v>
      </c>
      <c r="R119" s="311"/>
      <c r="S119" s="311"/>
      <c r="T119" s="311"/>
      <c r="U119" s="311"/>
      <c r="V119" s="304" t="s">
        <v>880</v>
      </c>
      <c r="W119" s="304"/>
      <c r="X119" s="304"/>
      <c r="Y119" s="304"/>
      <c r="Z119" s="304"/>
      <c r="AA119" s="304"/>
    </row>
    <row r="120" spans="2:27">
      <c r="B120" s="342" t="s">
        <v>1188</v>
      </c>
      <c r="C120" s="343"/>
      <c r="D120" s="343"/>
      <c r="E120" s="343"/>
      <c r="F120" s="343"/>
      <c r="G120" s="343"/>
      <c r="H120" s="343"/>
      <c r="I120" s="343"/>
      <c r="J120" s="343"/>
      <c r="K120" s="343"/>
      <c r="L120" s="343"/>
      <c r="M120" s="343"/>
      <c r="N120" s="343"/>
      <c r="O120" s="343"/>
      <c r="P120" s="346"/>
      <c r="Q120" s="301" t="s">
        <v>931</v>
      </c>
      <c r="R120" s="302"/>
      <c r="S120" s="302"/>
      <c r="T120" s="302"/>
      <c r="U120" s="302"/>
      <c r="V120" s="301" t="s">
        <v>1071</v>
      </c>
      <c r="W120" s="302"/>
      <c r="X120" s="302"/>
      <c r="Y120" s="302"/>
      <c r="Z120" s="302"/>
      <c r="AA120" s="302"/>
    </row>
    <row r="121" spans="2:27">
      <c r="B121" s="344"/>
      <c r="C121" s="345"/>
      <c r="D121" s="345"/>
      <c r="E121" s="345"/>
      <c r="F121" s="345"/>
      <c r="G121" s="345"/>
      <c r="H121" s="345"/>
      <c r="I121" s="345"/>
      <c r="J121" s="345"/>
      <c r="K121" s="345"/>
      <c r="L121" s="345"/>
      <c r="M121" s="345"/>
      <c r="N121" s="345"/>
      <c r="O121" s="345"/>
      <c r="P121" s="347"/>
      <c r="Q121" s="302"/>
      <c r="R121" s="302"/>
      <c r="S121" s="302"/>
      <c r="T121" s="302"/>
      <c r="U121" s="302"/>
      <c r="V121" s="302"/>
      <c r="W121" s="302"/>
      <c r="X121" s="302"/>
      <c r="Y121" s="302"/>
      <c r="Z121" s="302"/>
      <c r="AA121" s="302"/>
    </row>
    <row r="122" spans="2:27">
      <c r="B122" s="337" t="s">
        <v>881</v>
      </c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338"/>
      <c r="Q122" s="338"/>
      <c r="R122" s="338"/>
      <c r="S122" s="338"/>
      <c r="T122" s="338"/>
      <c r="U122" s="339"/>
      <c r="V122" s="239" t="s">
        <v>882</v>
      </c>
      <c r="W122" s="240"/>
      <c r="X122" s="240"/>
      <c r="Y122" s="240"/>
      <c r="Z122" s="240"/>
      <c r="AA122" s="241"/>
    </row>
    <row r="123" spans="2:27" ht="30" customHeight="1">
      <c r="B123" s="342" t="s">
        <v>1096</v>
      </c>
      <c r="C123" s="343"/>
      <c r="D123" s="343"/>
      <c r="E123" s="343"/>
      <c r="F123" s="343"/>
      <c r="G123" s="343" t="s">
        <v>925</v>
      </c>
      <c r="H123" s="317" t="s">
        <v>1143</v>
      </c>
      <c r="I123" s="317"/>
      <c r="J123" s="317"/>
      <c r="K123" s="317"/>
      <c r="L123" s="317"/>
      <c r="M123" s="317"/>
      <c r="N123" s="317"/>
      <c r="O123" s="317"/>
      <c r="P123" s="317"/>
      <c r="Q123" s="317"/>
      <c r="R123" s="317"/>
      <c r="S123" s="317"/>
      <c r="T123" s="343" t="s">
        <v>1112</v>
      </c>
      <c r="U123" s="346"/>
      <c r="V123" s="348" t="s">
        <v>1144</v>
      </c>
      <c r="W123" s="348"/>
      <c r="X123" s="348"/>
      <c r="Y123" s="348"/>
      <c r="Z123" s="348"/>
      <c r="AA123" s="348"/>
    </row>
    <row r="124" spans="2:27" ht="30.75" customHeight="1">
      <c r="B124" s="344"/>
      <c r="C124" s="345"/>
      <c r="D124" s="345"/>
      <c r="E124" s="345"/>
      <c r="F124" s="345"/>
      <c r="G124" s="345"/>
      <c r="H124" s="336" t="s">
        <v>1145</v>
      </c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45"/>
      <c r="U124" s="347"/>
      <c r="V124" s="349"/>
      <c r="W124" s="349"/>
      <c r="X124" s="349"/>
      <c r="Y124" s="349"/>
      <c r="Z124" s="349"/>
      <c r="AA124" s="349"/>
    </row>
    <row r="125" spans="2:27">
      <c r="B125" s="337" t="s">
        <v>883</v>
      </c>
      <c r="C125" s="338"/>
      <c r="D125" s="338"/>
      <c r="E125" s="338"/>
      <c r="F125" s="338"/>
      <c r="G125" s="338"/>
      <c r="H125" s="339"/>
      <c r="I125" s="311" t="s">
        <v>884</v>
      </c>
      <c r="J125" s="311"/>
      <c r="K125" s="311"/>
      <c r="L125" s="311"/>
      <c r="M125" s="311"/>
      <c r="N125" s="311"/>
      <c r="O125" s="311"/>
      <c r="P125" s="311"/>
      <c r="Q125" s="311" t="s">
        <v>885</v>
      </c>
      <c r="R125" s="311"/>
      <c r="S125" s="311"/>
      <c r="T125" s="311"/>
      <c r="U125" s="311"/>
      <c r="V125" s="311"/>
      <c r="W125" s="311"/>
      <c r="X125" s="311"/>
      <c r="Y125" s="311"/>
      <c r="Z125" s="311"/>
      <c r="AA125" s="311"/>
    </row>
    <row r="126" spans="2:27">
      <c r="B126" s="330" t="s">
        <v>1146</v>
      </c>
      <c r="C126" s="330"/>
      <c r="D126" s="330"/>
      <c r="E126" s="330"/>
      <c r="F126" s="330"/>
      <c r="G126" s="330"/>
      <c r="H126" s="330"/>
      <c r="I126" s="330" t="s">
        <v>1147</v>
      </c>
      <c r="J126" s="330"/>
      <c r="K126" s="330"/>
      <c r="L126" s="330"/>
      <c r="M126" s="330"/>
      <c r="N126" s="330"/>
      <c r="O126" s="330"/>
      <c r="P126" s="330"/>
      <c r="Q126" s="330"/>
      <c r="R126" s="330"/>
      <c r="S126" s="330"/>
      <c r="T126" s="330"/>
      <c r="U126" s="330"/>
      <c r="V126" s="330"/>
      <c r="W126" s="330"/>
      <c r="X126" s="330"/>
      <c r="Y126" s="330"/>
      <c r="Z126" s="330"/>
      <c r="AA126" s="330"/>
    </row>
    <row r="127" spans="2:27" ht="12.75" customHeight="1">
      <c r="B127" s="304" t="s">
        <v>886</v>
      </c>
      <c r="C127" s="304"/>
      <c r="D127" s="304"/>
      <c r="E127" s="304"/>
      <c r="F127" s="304"/>
      <c r="G127" s="304"/>
      <c r="H127" s="304"/>
      <c r="I127" s="304"/>
      <c r="J127" s="304"/>
      <c r="K127" s="311" t="s">
        <v>887</v>
      </c>
      <c r="L127" s="311"/>
      <c r="M127" s="311"/>
      <c r="N127" s="311"/>
      <c r="O127" s="311"/>
      <c r="P127" s="311"/>
      <c r="Q127" s="311"/>
      <c r="R127" s="311"/>
      <c r="S127" s="311"/>
      <c r="T127" s="311"/>
      <c r="U127" s="311"/>
      <c r="V127" s="311"/>
      <c r="W127" s="311"/>
      <c r="X127" s="311"/>
      <c r="Y127" s="311"/>
      <c r="Z127" s="311"/>
      <c r="AA127" s="311"/>
    </row>
    <row r="128" spans="2:27" ht="13.5" customHeight="1">
      <c r="B128" s="304"/>
      <c r="C128" s="304"/>
      <c r="D128" s="304"/>
      <c r="E128" s="304"/>
      <c r="F128" s="304"/>
      <c r="G128" s="304"/>
      <c r="H128" s="304"/>
      <c r="I128" s="304"/>
      <c r="J128" s="304"/>
      <c r="K128" s="311" t="s">
        <v>888</v>
      </c>
      <c r="L128" s="311"/>
      <c r="M128" s="311"/>
      <c r="N128" s="311"/>
      <c r="O128" s="311" t="s">
        <v>889</v>
      </c>
      <c r="P128" s="311"/>
      <c r="Q128" s="311"/>
      <c r="R128" s="311"/>
      <c r="S128" s="311"/>
      <c r="T128" s="311"/>
      <c r="U128" s="311"/>
      <c r="V128" s="311" t="s">
        <v>890</v>
      </c>
      <c r="W128" s="311"/>
      <c r="X128" s="311"/>
      <c r="Y128" s="311"/>
      <c r="Z128" s="311"/>
      <c r="AA128" s="311"/>
    </row>
    <row r="129" spans="2:27">
      <c r="B129" s="329" t="s">
        <v>1148</v>
      </c>
      <c r="C129" s="330"/>
      <c r="D129" s="330"/>
      <c r="E129" s="330"/>
      <c r="F129" s="330"/>
      <c r="G129" s="330"/>
      <c r="H129" s="330"/>
      <c r="I129" s="330"/>
      <c r="J129" s="330"/>
      <c r="K129" s="329">
        <v>2024</v>
      </c>
      <c r="L129" s="330"/>
      <c r="M129" s="330"/>
      <c r="N129" s="330"/>
      <c r="O129" s="329" t="s">
        <v>912</v>
      </c>
      <c r="P129" s="330"/>
      <c r="Q129" s="330"/>
      <c r="R129" s="330"/>
      <c r="S129" s="330"/>
      <c r="T129" s="330"/>
      <c r="U129" s="330"/>
      <c r="V129" s="340"/>
      <c r="W129" s="341"/>
      <c r="X129" s="341"/>
      <c r="Y129" s="341"/>
      <c r="Z129" s="341"/>
      <c r="AA129" s="341"/>
    </row>
    <row r="130" spans="2:27">
      <c r="B130" s="311" t="s">
        <v>891</v>
      </c>
      <c r="C130" s="311"/>
      <c r="D130" s="311"/>
      <c r="E130" s="311"/>
      <c r="F130" s="311"/>
      <c r="G130" s="311"/>
      <c r="H130" s="311"/>
      <c r="I130" s="311"/>
      <c r="J130" s="311"/>
      <c r="K130" s="311" t="s">
        <v>892</v>
      </c>
      <c r="L130" s="311"/>
      <c r="M130" s="311"/>
      <c r="N130" s="311"/>
      <c r="O130" s="311"/>
      <c r="P130" s="311"/>
      <c r="Q130" s="311"/>
      <c r="R130" s="311"/>
      <c r="S130" s="311"/>
      <c r="T130" s="311"/>
      <c r="U130" s="311"/>
      <c r="V130" s="311"/>
      <c r="W130" s="311"/>
      <c r="X130" s="311"/>
      <c r="Y130" s="311"/>
      <c r="Z130" s="311"/>
      <c r="AA130" s="311"/>
    </row>
    <row r="131" spans="2:27">
      <c r="B131" s="312" t="s">
        <v>893</v>
      </c>
      <c r="C131" s="312"/>
      <c r="D131" s="312"/>
      <c r="E131" s="313" t="s">
        <v>894</v>
      </c>
      <c r="F131" s="313"/>
      <c r="G131" s="313"/>
      <c r="H131" s="314" t="s">
        <v>895</v>
      </c>
      <c r="I131" s="314"/>
      <c r="J131" s="314"/>
      <c r="K131" s="311" t="s">
        <v>888</v>
      </c>
      <c r="L131" s="311"/>
      <c r="M131" s="311"/>
      <c r="N131" s="311"/>
      <c r="O131" s="311" t="s">
        <v>889</v>
      </c>
      <c r="P131" s="311"/>
      <c r="Q131" s="311"/>
      <c r="R131" s="311"/>
      <c r="S131" s="311"/>
      <c r="T131" s="311"/>
      <c r="U131" s="311"/>
      <c r="V131" s="311" t="s">
        <v>890</v>
      </c>
      <c r="W131" s="311"/>
      <c r="X131" s="311"/>
      <c r="Y131" s="311"/>
      <c r="Z131" s="311"/>
      <c r="AA131" s="311"/>
    </row>
    <row r="132" spans="2:27">
      <c r="B132" s="325" t="s">
        <v>935</v>
      </c>
      <c r="C132" s="326"/>
      <c r="D132" s="326"/>
      <c r="E132" s="327" t="s">
        <v>1119</v>
      </c>
      <c r="F132" s="328"/>
      <c r="G132" s="328"/>
      <c r="H132" s="327" t="s">
        <v>1120</v>
      </c>
      <c r="I132" s="328"/>
      <c r="J132" s="328"/>
      <c r="K132" s="306">
        <v>2025</v>
      </c>
      <c r="L132" s="307"/>
      <c r="M132" s="307"/>
      <c r="N132" s="307"/>
      <c r="O132" s="329" t="s">
        <v>912</v>
      </c>
      <c r="P132" s="330"/>
      <c r="Q132" s="330"/>
      <c r="R132" s="330"/>
      <c r="S132" s="330"/>
      <c r="T132" s="330"/>
      <c r="U132" s="330"/>
      <c r="V132" s="331"/>
      <c r="W132" s="332"/>
      <c r="X132" s="332"/>
      <c r="Y132" s="332"/>
      <c r="Z132" s="332"/>
      <c r="AA132" s="332"/>
    </row>
    <row r="133" spans="2:27">
      <c r="B133" s="311" t="s">
        <v>896</v>
      </c>
      <c r="C133" s="311"/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311"/>
      <c r="Q133" s="311"/>
      <c r="R133" s="311"/>
      <c r="S133" s="311"/>
      <c r="T133" s="311"/>
      <c r="U133" s="311"/>
      <c r="V133" s="311"/>
      <c r="W133" s="311"/>
      <c r="X133" s="311"/>
      <c r="Y133" s="311"/>
      <c r="Z133" s="311"/>
      <c r="AA133" s="311"/>
    </row>
    <row r="134" spans="2:27">
      <c r="B134" s="311" t="s">
        <v>877</v>
      </c>
      <c r="C134" s="311"/>
      <c r="D134" s="311"/>
      <c r="E134" s="311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 t="s">
        <v>897</v>
      </c>
      <c r="P134" s="311"/>
      <c r="Q134" s="311"/>
      <c r="R134" s="311"/>
      <c r="S134" s="311"/>
      <c r="T134" s="311"/>
      <c r="U134" s="311"/>
      <c r="V134" s="315" t="s">
        <v>1121</v>
      </c>
      <c r="W134" s="315"/>
      <c r="X134" s="315"/>
      <c r="Y134" s="315"/>
      <c r="Z134" s="315"/>
      <c r="AA134" s="315"/>
    </row>
    <row r="135" spans="2:27" ht="63" customHeight="1">
      <c r="B135" s="316" t="s">
        <v>1143</v>
      </c>
      <c r="C135" s="317"/>
      <c r="D135" s="317"/>
      <c r="E135" s="317"/>
      <c r="F135" s="317"/>
      <c r="G135" s="317"/>
      <c r="H135" s="317"/>
      <c r="I135" s="317"/>
      <c r="J135" s="317"/>
      <c r="K135" s="317"/>
      <c r="L135" s="317"/>
      <c r="M135" s="317"/>
      <c r="N135" s="318"/>
      <c r="O135" s="316" t="s">
        <v>1149</v>
      </c>
      <c r="P135" s="317"/>
      <c r="Q135" s="317"/>
      <c r="R135" s="317"/>
      <c r="S135" s="317"/>
      <c r="T135" s="317"/>
      <c r="U135" s="318"/>
      <c r="V135" s="319"/>
      <c r="W135" s="320"/>
      <c r="X135" s="320"/>
      <c r="Y135" s="320"/>
      <c r="Z135" s="320"/>
      <c r="AA135" s="321"/>
    </row>
    <row r="136" spans="2:27">
      <c r="B136" s="311" t="s">
        <v>877</v>
      </c>
      <c r="C136" s="311"/>
      <c r="D136" s="311"/>
      <c r="E136" s="311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 t="s">
        <v>897</v>
      </c>
      <c r="P136" s="311"/>
      <c r="Q136" s="311"/>
      <c r="R136" s="311"/>
      <c r="S136" s="311"/>
      <c r="T136" s="311"/>
      <c r="U136" s="311"/>
      <c r="V136" s="315" t="s">
        <v>1121</v>
      </c>
      <c r="W136" s="315"/>
      <c r="X136" s="315"/>
      <c r="Y136" s="315"/>
      <c r="Z136" s="315"/>
      <c r="AA136" s="315"/>
    </row>
    <row r="137" spans="2:27" ht="66" customHeight="1">
      <c r="B137" s="316" t="s">
        <v>1145</v>
      </c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8"/>
      <c r="O137" s="316" t="s">
        <v>1149</v>
      </c>
      <c r="P137" s="317"/>
      <c r="Q137" s="317"/>
      <c r="R137" s="317"/>
      <c r="S137" s="317"/>
      <c r="T137" s="317"/>
      <c r="U137" s="318"/>
      <c r="V137" s="319"/>
      <c r="W137" s="320"/>
      <c r="X137" s="320"/>
      <c r="Y137" s="320"/>
      <c r="Z137" s="320"/>
      <c r="AA137" s="321"/>
    </row>
    <row r="138" spans="2:27">
      <c r="B138" s="311" t="s">
        <v>898</v>
      </c>
      <c r="C138" s="311"/>
      <c r="D138" s="311"/>
      <c r="E138" s="311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311"/>
      <c r="Q138" s="311"/>
      <c r="R138" s="311"/>
      <c r="S138" s="311"/>
      <c r="T138" s="311"/>
      <c r="U138" s="311"/>
      <c r="V138" s="311"/>
      <c r="W138" s="311"/>
      <c r="X138" s="311"/>
      <c r="Y138" s="311"/>
      <c r="Z138" s="311"/>
      <c r="AA138" s="311"/>
    </row>
    <row r="139" spans="2:27">
      <c r="B139" s="322"/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  <c r="V139" s="323"/>
      <c r="W139" s="323"/>
      <c r="X139" s="323"/>
      <c r="Y139" s="323"/>
      <c r="Z139" s="323"/>
      <c r="AA139" s="324"/>
    </row>
    <row r="140" spans="2:27">
      <c r="B140" s="311" t="s">
        <v>899</v>
      </c>
      <c r="C140" s="311"/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1"/>
      <c r="R140" s="311"/>
      <c r="S140" s="311"/>
      <c r="T140" s="311"/>
      <c r="U140" s="311"/>
      <c r="V140" s="311"/>
      <c r="W140" s="311"/>
      <c r="X140" s="311"/>
      <c r="Y140" s="311"/>
      <c r="Z140" s="311"/>
      <c r="AA140" s="311"/>
    </row>
    <row r="141" spans="2:27">
      <c r="B141" s="311" t="s">
        <v>900</v>
      </c>
      <c r="C141" s="311"/>
      <c r="D141" s="311"/>
      <c r="E141" s="311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 t="s">
        <v>901</v>
      </c>
      <c r="P141" s="311"/>
      <c r="Q141" s="311"/>
      <c r="R141" s="311"/>
      <c r="S141" s="311"/>
      <c r="T141" s="311"/>
      <c r="U141" s="311"/>
      <c r="V141" s="311" t="s">
        <v>902</v>
      </c>
      <c r="W141" s="311"/>
      <c r="X141" s="311"/>
      <c r="Y141" s="311"/>
      <c r="Z141" s="311"/>
      <c r="AA141" s="311"/>
    </row>
    <row r="142" spans="2:27">
      <c r="B142" s="301" t="s">
        <v>1124</v>
      </c>
      <c r="C142" s="302"/>
      <c r="D142" s="302"/>
      <c r="E142" s="302"/>
      <c r="F142" s="302"/>
      <c r="G142" s="302"/>
      <c r="H142" s="302"/>
      <c r="I142" s="302"/>
      <c r="J142" s="302"/>
      <c r="K142" s="302"/>
      <c r="L142" s="302"/>
      <c r="M142" s="302"/>
      <c r="N142" s="302"/>
      <c r="O142" s="301" t="s">
        <v>929</v>
      </c>
      <c r="P142" s="302"/>
      <c r="Q142" s="302"/>
      <c r="R142" s="302"/>
      <c r="S142" s="302"/>
      <c r="T142" s="302"/>
      <c r="U142" s="302"/>
      <c r="V142" s="303" t="s">
        <v>1125</v>
      </c>
      <c r="W142" s="276"/>
      <c r="X142" s="276"/>
      <c r="Y142" s="276"/>
      <c r="Z142" s="276"/>
      <c r="AA142" s="276"/>
    </row>
    <row r="143" spans="2:27" ht="32.25" customHeight="1">
      <c r="B143" s="302"/>
      <c r="C143" s="302"/>
      <c r="D143" s="302"/>
      <c r="E143" s="302"/>
      <c r="F143" s="302"/>
      <c r="G143" s="302"/>
      <c r="H143" s="302"/>
      <c r="I143" s="302"/>
      <c r="J143" s="302"/>
      <c r="K143" s="302"/>
      <c r="L143" s="302"/>
      <c r="M143" s="302"/>
      <c r="N143" s="302"/>
      <c r="O143" s="302"/>
      <c r="P143" s="302"/>
      <c r="Q143" s="302"/>
      <c r="R143" s="302"/>
      <c r="S143" s="302"/>
      <c r="T143" s="302"/>
      <c r="U143" s="302"/>
      <c r="V143" s="276"/>
      <c r="W143" s="276"/>
      <c r="X143" s="276"/>
      <c r="Y143" s="276"/>
      <c r="Z143" s="276"/>
      <c r="AA143" s="276"/>
    </row>
    <row r="144" spans="2:27" ht="21.75" customHeight="1">
      <c r="B144" s="304" t="s">
        <v>903</v>
      </c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 t="s">
        <v>1126</v>
      </c>
      <c r="P144" s="304"/>
      <c r="Q144" s="304"/>
      <c r="R144" s="304"/>
      <c r="S144" s="304"/>
      <c r="T144" s="304"/>
      <c r="U144" s="304"/>
      <c r="V144" s="305" t="s">
        <v>1127</v>
      </c>
      <c r="W144" s="305"/>
      <c r="X144" s="305"/>
      <c r="Y144" s="305"/>
      <c r="Z144" s="305"/>
      <c r="AA144" s="305"/>
    </row>
    <row r="145" spans="2:27">
      <c r="B145" s="303" t="s">
        <v>1128</v>
      </c>
      <c r="C145" s="276"/>
      <c r="D145" s="276"/>
      <c r="E145" s="276"/>
      <c r="F145" s="276"/>
      <c r="G145" s="276"/>
      <c r="H145" s="276"/>
      <c r="I145" s="276"/>
      <c r="J145" s="276"/>
      <c r="K145" s="276"/>
      <c r="L145" s="276"/>
      <c r="M145" s="276"/>
      <c r="N145" s="276"/>
      <c r="O145" s="306" t="s">
        <v>1129</v>
      </c>
      <c r="P145" s="307"/>
      <c r="Q145" s="307"/>
      <c r="R145" s="307"/>
      <c r="S145" s="307"/>
      <c r="T145" s="307"/>
      <c r="U145" s="307"/>
      <c r="V145" s="309" t="s">
        <v>930</v>
      </c>
      <c r="W145" s="302"/>
      <c r="X145" s="302"/>
      <c r="Y145" s="302"/>
      <c r="Z145" s="302"/>
      <c r="AA145" s="302"/>
    </row>
    <row r="146" spans="2:27" ht="25.5" customHeight="1"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308"/>
      <c r="P146" s="308"/>
      <c r="Q146" s="308"/>
      <c r="R146" s="308"/>
      <c r="S146" s="308"/>
      <c r="T146" s="308"/>
      <c r="U146" s="308"/>
      <c r="V146" s="310"/>
      <c r="W146" s="310"/>
      <c r="X146" s="310"/>
      <c r="Y146" s="310"/>
      <c r="Z146" s="310"/>
      <c r="AA146" s="310"/>
    </row>
    <row r="147" spans="2:27">
      <c r="B147" s="289" t="s">
        <v>1130</v>
      </c>
      <c r="C147" s="289"/>
      <c r="D147" s="289"/>
      <c r="E147" s="289"/>
      <c r="F147" s="289"/>
      <c r="G147" s="289"/>
      <c r="H147" s="289"/>
      <c r="I147" s="289"/>
      <c r="J147" s="289"/>
      <c r="K147" s="289" t="s">
        <v>1131</v>
      </c>
      <c r="L147" s="289"/>
      <c r="M147" s="289"/>
      <c r="N147" s="289"/>
      <c r="O147" s="289"/>
      <c r="P147" s="289"/>
      <c r="Q147" s="289"/>
      <c r="R147" s="289"/>
      <c r="S147" s="289" t="s">
        <v>904</v>
      </c>
      <c r="T147" s="289"/>
      <c r="U147" s="289"/>
      <c r="V147" s="289"/>
      <c r="W147" s="289"/>
      <c r="X147" s="289"/>
      <c r="Y147" s="289"/>
      <c r="Z147" s="289"/>
      <c r="AA147" s="289"/>
    </row>
    <row r="148" spans="2:27">
      <c r="B148" s="290" t="s">
        <v>1132</v>
      </c>
      <c r="C148" s="291"/>
      <c r="D148" s="291"/>
      <c r="E148" s="291"/>
      <c r="F148" s="291"/>
      <c r="G148" s="291"/>
      <c r="H148" s="291"/>
      <c r="I148" s="291"/>
      <c r="J148" s="292"/>
      <c r="K148" s="284" t="s">
        <v>1133</v>
      </c>
      <c r="L148" s="296"/>
      <c r="M148" s="296"/>
      <c r="N148" s="296"/>
      <c r="O148" s="296"/>
      <c r="P148" s="296"/>
      <c r="Q148" s="296"/>
      <c r="R148" s="297"/>
      <c r="S148" s="290" t="s">
        <v>1134</v>
      </c>
      <c r="T148" s="291"/>
      <c r="U148" s="291"/>
      <c r="V148" s="291"/>
      <c r="W148" s="291"/>
      <c r="X148" s="291"/>
      <c r="Y148" s="291"/>
      <c r="Z148" s="291"/>
      <c r="AA148" s="292"/>
    </row>
    <row r="149" spans="2:27" ht="25.5" customHeight="1">
      <c r="B149" s="293"/>
      <c r="C149" s="294"/>
      <c r="D149" s="294"/>
      <c r="E149" s="294"/>
      <c r="F149" s="294"/>
      <c r="G149" s="294"/>
      <c r="H149" s="294"/>
      <c r="I149" s="294"/>
      <c r="J149" s="295"/>
      <c r="K149" s="286"/>
      <c r="L149" s="298"/>
      <c r="M149" s="298"/>
      <c r="N149" s="298"/>
      <c r="O149" s="298"/>
      <c r="P149" s="298"/>
      <c r="Q149" s="298"/>
      <c r="R149" s="299"/>
      <c r="S149" s="293"/>
      <c r="T149" s="294"/>
      <c r="U149" s="294"/>
      <c r="V149" s="294"/>
      <c r="W149" s="294"/>
      <c r="X149" s="294"/>
      <c r="Y149" s="294"/>
      <c r="Z149" s="294"/>
      <c r="AA149" s="295"/>
    </row>
    <row r="150" spans="2:27" ht="50.25" customHeight="1">
      <c r="B150" s="276" t="s">
        <v>1135</v>
      </c>
      <c r="C150" s="300"/>
      <c r="D150" s="300"/>
      <c r="E150" s="300"/>
      <c r="F150" s="300"/>
      <c r="G150" s="300"/>
      <c r="H150" s="300"/>
      <c r="I150" s="300"/>
      <c r="J150" s="300"/>
      <c r="K150" s="276" t="s">
        <v>1128</v>
      </c>
      <c r="L150" s="276"/>
      <c r="M150" s="276"/>
      <c r="N150" s="276"/>
      <c r="O150" s="276"/>
      <c r="P150" s="276"/>
      <c r="Q150" s="276"/>
      <c r="R150" s="276"/>
      <c r="S150" s="276" t="s">
        <v>1136</v>
      </c>
      <c r="T150" s="300"/>
      <c r="U150" s="300"/>
      <c r="V150" s="300"/>
      <c r="W150" s="300"/>
      <c r="X150" s="300"/>
      <c r="Y150" s="300"/>
      <c r="Z150" s="300"/>
      <c r="AA150" s="300"/>
    </row>
    <row r="151" spans="2:27">
      <c r="B151" s="287" t="s">
        <v>905</v>
      </c>
      <c r="C151" s="287"/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  <c r="S151" s="287"/>
      <c r="T151" s="287"/>
      <c r="U151" s="287"/>
      <c r="V151" s="287"/>
      <c r="W151" s="287"/>
      <c r="X151" s="287"/>
      <c r="Y151" s="287"/>
      <c r="Z151" s="287"/>
      <c r="AA151" s="287"/>
    </row>
    <row r="152" spans="2:27">
      <c r="B152" s="288" t="s">
        <v>906</v>
      </c>
      <c r="C152" s="288"/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  <c r="N152" s="288"/>
      <c r="O152" s="288"/>
      <c r="P152" s="288"/>
      <c r="Q152" s="288"/>
      <c r="R152" s="288"/>
      <c r="S152" s="288"/>
      <c r="T152" s="288"/>
      <c r="U152" s="288"/>
      <c r="V152" s="288"/>
      <c r="W152" s="288"/>
      <c r="X152" s="288"/>
      <c r="Y152" s="288"/>
      <c r="Z152" s="288"/>
      <c r="AA152" s="288"/>
    </row>
    <row r="153" spans="2:27"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</row>
    <row r="154" spans="2:27"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</row>
    <row r="155" spans="2:27" ht="15.75">
      <c r="B155" s="367" t="s">
        <v>873</v>
      </c>
      <c r="C155" s="367"/>
      <c r="D155" s="367"/>
      <c r="E155" s="367"/>
      <c r="F155" s="367"/>
      <c r="G155" s="367"/>
      <c r="H155" s="367"/>
      <c r="I155" s="367"/>
      <c r="J155" s="367"/>
      <c r="K155" s="367"/>
      <c r="L155" s="367"/>
      <c r="M155" s="367"/>
      <c r="N155" s="367"/>
      <c r="O155" s="367"/>
      <c r="P155" s="367"/>
      <c r="Q155" s="367"/>
      <c r="R155" s="367"/>
      <c r="S155" s="367"/>
      <c r="T155" s="367"/>
      <c r="U155" s="367"/>
      <c r="V155" s="367"/>
      <c r="W155" s="367"/>
      <c r="X155" s="367"/>
      <c r="Y155" s="367"/>
      <c r="Z155" s="367"/>
      <c r="AA155" s="367"/>
    </row>
    <row r="156" spans="2:27" ht="15.75">
      <c r="B156" s="367" t="s">
        <v>874</v>
      </c>
      <c r="C156" s="367"/>
      <c r="D156" s="367"/>
      <c r="E156" s="367"/>
      <c r="F156" s="367"/>
      <c r="G156" s="367"/>
      <c r="H156" s="367"/>
      <c r="I156" s="367"/>
      <c r="J156" s="367"/>
      <c r="K156" s="367"/>
      <c r="L156" s="367"/>
      <c r="M156" s="367"/>
      <c r="N156" s="367"/>
      <c r="O156" s="367"/>
      <c r="P156" s="367"/>
      <c r="Q156" s="367"/>
      <c r="R156" s="367"/>
      <c r="S156" s="367"/>
      <c r="T156" s="367"/>
      <c r="U156" s="367"/>
      <c r="V156" s="367"/>
      <c r="W156" s="367"/>
      <c r="X156" s="367"/>
      <c r="Y156" s="367"/>
      <c r="Z156" s="367"/>
      <c r="AA156" s="367"/>
    </row>
    <row r="157" spans="2:27" ht="15.75">
      <c r="B157" s="367" t="s">
        <v>875</v>
      </c>
      <c r="C157" s="367"/>
      <c r="D157" s="367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  <c r="T157" s="367"/>
      <c r="U157" s="367"/>
      <c r="V157" s="367"/>
      <c r="W157" s="367"/>
      <c r="X157" s="367"/>
      <c r="Y157" s="367"/>
      <c r="Z157" s="367"/>
      <c r="AA157" s="367"/>
    </row>
    <row r="158" spans="2:27">
      <c r="B158" s="368"/>
      <c r="C158" s="368"/>
      <c r="D158" s="368"/>
      <c r="E158" s="368"/>
      <c r="F158" s="368"/>
      <c r="G158" s="368"/>
      <c r="H158" s="368"/>
      <c r="I158" s="368"/>
      <c r="J158" s="368"/>
      <c r="K158" s="368"/>
      <c r="L158" s="368"/>
      <c r="M158" s="368"/>
      <c r="N158" s="368"/>
      <c r="O158" s="368"/>
      <c r="P158" s="368"/>
      <c r="Q158" s="368"/>
      <c r="R158" s="368"/>
      <c r="S158" s="368"/>
      <c r="T158" s="368"/>
      <c r="U158" s="368"/>
      <c r="V158" s="368"/>
      <c r="W158" s="368"/>
      <c r="X158" s="368"/>
      <c r="Y158" s="368"/>
      <c r="Z158" s="368"/>
      <c r="AA158" s="368"/>
    </row>
    <row r="159" spans="2:27">
      <c r="B159" s="133" t="s">
        <v>1104</v>
      </c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 t="s">
        <v>1105</v>
      </c>
      <c r="X159" s="163"/>
      <c r="Y159" s="163"/>
      <c r="Z159" s="163"/>
      <c r="AA159" s="163"/>
    </row>
    <row r="160" spans="2:27">
      <c r="B160" s="133" t="s">
        <v>1106</v>
      </c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</row>
    <row r="161" spans="2:27">
      <c r="B161" s="133" t="s">
        <v>1107</v>
      </c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</row>
    <row r="162" spans="2:27">
      <c r="B162" s="369" t="s">
        <v>1108</v>
      </c>
      <c r="C162" s="370"/>
      <c r="D162" s="370"/>
      <c r="E162" s="370"/>
      <c r="F162" s="370"/>
      <c r="G162" s="370"/>
      <c r="H162" s="370"/>
      <c r="I162" s="370"/>
      <c r="J162" s="370"/>
      <c r="K162" s="370"/>
      <c r="L162" s="370"/>
      <c r="M162" s="370"/>
      <c r="N162" s="370"/>
      <c r="O162" s="370"/>
      <c r="P162" s="370"/>
      <c r="Q162" s="370"/>
      <c r="R162" s="370"/>
      <c r="S162" s="370"/>
      <c r="T162" s="370"/>
      <c r="U162" s="370"/>
      <c r="V162" s="370"/>
      <c r="W162" s="370"/>
      <c r="X162" s="370"/>
      <c r="Y162" s="370"/>
      <c r="Z162" s="370"/>
      <c r="AA162" s="371"/>
    </row>
    <row r="163" spans="2:27">
      <c r="B163" s="372" t="s">
        <v>922</v>
      </c>
      <c r="C163" s="372"/>
      <c r="D163" s="372"/>
      <c r="E163" s="372"/>
      <c r="F163" s="372"/>
      <c r="G163" s="372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  <c r="W163" s="372"/>
      <c r="X163" s="372"/>
      <c r="Y163" s="372"/>
      <c r="Z163" s="372"/>
      <c r="AA163" s="372"/>
    </row>
    <row r="164" spans="2:27">
      <c r="B164" s="373" t="s">
        <v>923</v>
      </c>
      <c r="C164" s="373"/>
      <c r="D164" s="373"/>
      <c r="E164" s="373"/>
      <c r="F164" s="373"/>
      <c r="G164" s="373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  <c r="W164" s="373"/>
      <c r="X164" s="373"/>
      <c r="Y164" s="373"/>
      <c r="Z164" s="373"/>
      <c r="AA164" s="373"/>
    </row>
    <row r="165" spans="2:27">
      <c r="B165" s="374" t="s">
        <v>932</v>
      </c>
      <c r="C165" s="374"/>
      <c r="D165" s="374"/>
      <c r="E165" s="374"/>
      <c r="F165" s="374"/>
      <c r="G165" s="374"/>
      <c r="H165" s="374"/>
      <c r="I165" s="374"/>
      <c r="J165" s="374"/>
      <c r="K165" s="374"/>
      <c r="L165" s="374"/>
      <c r="M165" s="374"/>
      <c r="N165" s="37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4"/>
      <c r="Y165" s="374"/>
      <c r="Z165" s="374"/>
      <c r="AA165" s="374"/>
    </row>
    <row r="166" spans="2:27">
      <c r="B166" s="375" t="s">
        <v>876</v>
      </c>
      <c r="C166" s="375"/>
      <c r="D166" s="375"/>
      <c r="E166" s="375"/>
      <c r="F166" s="375"/>
      <c r="G166" s="375"/>
      <c r="H166" s="375"/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  <c r="W166" s="375"/>
      <c r="X166" s="375"/>
      <c r="Y166" s="375"/>
      <c r="Z166" s="375"/>
      <c r="AA166" s="375"/>
    </row>
    <row r="167" spans="2:27">
      <c r="B167" s="376" t="s">
        <v>190</v>
      </c>
      <c r="C167" s="376"/>
      <c r="D167" s="311" t="s">
        <v>877</v>
      </c>
      <c r="E167" s="311"/>
      <c r="F167" s="311"/>
      <c r="G167" s="311"/>
      <c r="H167" s="311"/>
      <c r="I167" s="311"/>
      <c r="J167" s="311"/>
      <c r="K167" s="311"/>
      <c r="L167" s="311"/>
      <c r="M167" s="311"/>
      <c r="N167" s="311"/>
      <c r="O167" s="311"/>
      <c r="P167" s="311"/>
      <c r="Q167" s="311"/>
      <c r="R167" s="311"/>
      <c r="S167" s="311"/>
      <c r="T167" s="311"/>
      <c r="U167" s="311"/>
      <c r="V167" s="377" t="s">
        <v>1109</v>
      </c>
      <c r="W167" s="377"/>
      <c r="X167" s="377"/>
      <c r="Y167" s="377"/>
      <c r="Z167" s="377"/>
      <c r="AA167" s="377"/>
    </row>
    <row r="168" spans="2:27">
      <c r="B168" s="301" t="s">
        <v>910</v>
      </c>
      <c r="C168" s="302"/>
      <c r="D168" s="301" t="s">
        <v>1150</v>
      </c>
      <c r="E168" s="302"/>
      <c r="F168" s="302"/>
      <c r="G168" s="302"/>
      <c r="H168" s="302"/>
      <c r="I168" s="302"/>
      <c r="J168" s="302"/>
      <c r="K168" s="302"/>
      <c r="L168" s="302"/>
      <c r="M168" s="302"/>
      <c r="N168" s="302"/>
      <c r="O168" s="302"/>
      <c r="P168" s="302"/>
      <c r="Q168" s="302"/>
      <c r="R168" s="302"/>
      <c r="S168" s="302"/>
      <c r="T168" s="302"/>
      <c r="U168" s="302"/>
      <c r="V168" s="394"/>
      <c r="W168" s="395"/>
      <c r="X168" s="395"/>
      <c r="Y168" s="395"/>
      <c r="Z168" s="395"/>
      <c r="AA168" s="395"/>
    </row>
    <row r="169" spans="2:27">
      <c r="B169" s="302"/>
      <c r="C169" s="302"/>
      <c r="D169" s="302"/>
      <c r="E169" s="302"/>
      <c r="F169" s="302"/>
      <c r="G169" s="302"/>
      <c r="H169" s="302"/>
      <c r="I169" s="302"/>
      <c r="J169" s="302"/>
      <c r="K169" s="302"/>
      <c r="L169" s="302"/>
      <c r="M169" s="302"/>
      <c r="N169" s="302"/>
      <c r="O169" s="302"/>
      <c r="P169" s="302"/>
      <c r="Q169" s="302"/>
      <c r="R169" s="302"/>
      <c r="S169" s="302"/>
      <c r="T169" s="302"/>
      <c r="U169" s="302"/>
      <c r="V169" s="395"/>
      <c r="W169" s="395"/>
      <c r="X169" s="395"/>
      <c r="Y169" s="395"/>
      <c r="Z169" s="395"/>
      <c r="AA169" s="395"/>
    </row>
    <row r="170" spans="2:27">
      <c r="B170" s="337" t="s">
        <v>878</v>
      </c>
      <c r="C170" s="338"/>
      <c r="D170" s="338"/>
      <c r="E170" s="338"/>
      <c r="F170" s="338"/>
      <c r="G170" s="338"/>
      <c r="H170" s="338"/>
      <c r="I170" s="338"/>
      <c r="J170" s="338"/>
      <c r="K170" s="338"/>
      <c r="L170" s="338"/>
      <c r="M170" s="338"/>
      <c r="N170" s="338"/>
      <c r="O170" s="338"/>
      <c r="P170" s="339"/>
      <c r="Q170" s="311" t="s">
        <v>879</v>
      </c>
      <c r="R170" s="311"/>
      <c r="S170" s="311"/>
      <c r="T170" s="311"/>
      <c r="U170" s="311"/>
      <c r="V170" s="304" t="s">
        <v>880</v>
      </c>
      <c r="W170" s="304"/>
      <c r="X170" s="304"/>
      <c r="Y170" s="304"/>
      <c r="Z170" s="304"/>
      <c r="AA170" s="304"/>
    </row>
    <row r="171" spans="2:27">
      <c r="B171" s="342" t="s">
        <v>1187</v>
      </c>
      <c r="C171" s="343"/>
      <c r="D171" s="343"/>
      <c r="E171" s="343"/>
      <c r="F171" s="343"/>
      <c r="G171" s="343"/>
      <c r="H171" s="343"/>
      <c r="I171" s="343"/>
      <c r="J171" s="343"/>
      <c r="K171" s="343"/>
      <c r="L171" s="343"/>
      <c r="M171" s="343"/>
      <c r="N171" s="343"/>
      <c r="O171" s="343"/>
      <c r="P171" s="346"/>
      <c r="Q171" s="301" t="s">
        <v>931</v>
      </c>
      <c r="R171" s="302"/>
      <c r="S171" s="302"/>
      <c r="T171" s="302"/>
      <c r="U171" s="302"/>
      <c r="V171" s="301" t="s">
        <v>1071</v>
      </c>
      <c r="W171" s="302"/>
      <c r="X171" s="302"/>
      <c r="Y171" s="302"/>
      <c r="Z171" s="302"/>
      <c r="AA171" s="302"/>
    </row>
    <row r="172" spans="2:27">
      <c r="B172" s="344"/>
      <c r="C172" s="345"/>
      <c r="D172" s="345"/>
      <c r="E172" s="345"/>
      <c r="F172" s="345"/>
      <c r="G172" s="345"/>
      <c r="H172" s="345"/>
      <c r="I172" s="345"/>
      <c r="J172" s="345"/>
      <c r="K172" s="345"/>
      <c r="L172" s="345"/>
      <c r="M172" s="345"/>
      <c r="N172" s="345"/>
      <c r="O172" s="345"/>
      <c r="P172" s="347"/>
      <c r="Q172" s="302"/>
      <c r="R172" s="302"/>
      <c r="S172" s="302"/>
      <c r="T172" s="302"/>
      <c r="U172" s="302"/>
      <c r="V172" s="302"/>
      <c r="W172" s="302"/>
      <c r="X172" s="302"/>
      <c r="Y172" s="302"/>
      <c r="Z172" s="302"/>
      <c r="AA172" s="302"/>
    </row>
    <row r="173" spans="2:27">
      <c r="B173" s="337" t="s">
        <v>881</v>
      </c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  <c r="R173" s="338"/>
      <c r="S173" s="338"/>
      <c r="T173" s="338"/>
      <c r="U173" s="339"/>
      <c r="V173" s="239" t="s">
        <v>882</v>
      </c>
      <c r="W173" s="240"/>
      <c r="X173" s="240"/>
      <c r="Y173" s="240"/>
      <c r="Z173" s="240"/>
      <c r="AA173" s="241"/>
    </row>
    <row r="174" spans="2:27" ht="30" customHeight="1">
      <c r="B174" s="342" t="s">
        <v>1186</v>
      </c>
      <c r="C174" s="343"/>
      <c r="D174" s="343"/>
      <c r="E174" s="343"/>
      <c r="F174" s="343"/>
      <c r="G174" s="343" t="s">
        <v>925</v>
      </c>
      <c r="H174" s="317" t="s">
        <v>1151</v>
      </c>
      <c r="I174" s="317"/>
      <c r="J174" s="317"/>
      <c r="K174" s="317"/>
      <c r="L174" s="317"/>
      <c r="M174" s="317"/>
      <c r="N174" s="317"/>
      <c r="O174" s="317"/>
      <c r="P174" s="317"/>
      <c r="Q174" s="317"/>
      <c r="R174" s="317"/>
      <c r="S174" s="317"/>
      <c r="T174" s="343" t="s">
        <v>1112</v>
      </c>
      <c r="U174" s="346"/>
      <c r="V174" s="348" t="s">
        <v>1144</v>
      </c>
      <c r="W174" s="348"/>
      <c r="X174" s="348"/>
      <c r="Y174" s="348"/>
      <c r="Z174" s="348"/>
      <c r="AA174" s="348"/>
    </row>
    <row r="175" spans="2:27" ht="30.75" customHeight="1">
      <c r="B175" s="344"/>
      <c r="C175" s="345"/>
      <c r="D175" s="345"/>
      <c r="E175" s="345"/>
      <c r="F175" s="345"/>
      <c r="G175" s="345"/>
      <c r="H175" s="336" t="s">
        <v>1152</v>
      </c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45"/>
      <c r="U175" s="347"/>
      <c r="V175" s="349"/>
      <c r="W175" s="349"/>
      <c r="X175" s="349"/>
      <c r="Y175" s="349"/>
      <c r="Z175" s="349"/>
      <c r="AA175" s="349"/>
    </row>
    <row r="176" spans="2:27">
      <c r="B176" s="337" t="s">
        <v>883</v>
      </c>
      <c r="C176" s="338"/>
      <c r="D176" s="338"/>
      <c r="E176" s="338"/>
      <c r="F176" s="338"/>
      <c r="G176" s="338"/>
      <c r="H176" s="339"/>
      <c r="I176" s="311" t="s">
        <v>884</v>
      </c>
      <c r="J176" s="311"/>
      <c r="K176" s="311"/>
      <c r="L176" s="311"/>
      <c r="M176" s="311"/>
      <c r="N176" s="311"/>
      <c r="O176" s="311"/>
      <c r="P176" s="311"/>
      <c r="Q176" s="311" t="s">
        <v>885</v>
      </c>
      <c r="R176" s="311"/>
      <c r="S176" s="311"/>
      <c r="T176" s="311"/>
      <c r="U176" s="311"/>
      <c r="V176" s="311"/>
      <c r="W176" s="311"/>
      <c r="X176" s="311"/>
      <c r="Y176" s="311"/>
      <c r="Z176" s="311"/>
      <c r="AA176" s="311"/>
    </row>
    <row r="177" spans="2:27">
      <c r="B177" s="330" t="s">
        <v>1146</v>
      </c>
      <c r="C177" s="330"/>
      <c r="D177" s="330"/>
      <c r="E177" s="330"/>
      <c r="F177" s="330"/>
      <c r="G177" s="330"/>
      <c r="H177" s="330"/>
      <c r="I177" s="330" t="s">
        <v>1147</v>
      </c>
      <c r="J177" s="330"/>
      <c r="K177" s="330"/>
      <c r="L177" s="330"/>
      <c r="M177" s="330"/>
      <c r="N177" s="330"/>
      <c r="O177" s="330"/>
      <c r="P177" s="330"/>
      <c r="Q177" s="330"/>
      <c r="R177" s="330"/>
      <c r="S177" s="330"/>
      <c r="T177" s="330"/>
      <c r="U177" s="330"/>
      <c r="V177" s="330"/>
      <c r="W177" s="330"/>
      <c r="X177" s="330"/>
      <c r="Y177" s="330"/>
      <c r="Z177" s="330"/>
      <c r="AA177" s="330"/>
    </row>
    <row r="178" spans="2:27">
      <c r="B178" s="304" t="s">
        <v>886</v>
      </c>
      <c r="C178" s="304"/>
      <c r="D178" s="304"/>
      <c r="E178" s="304"/>
      <c r="F178" s="304"/>
      <c r="G178" s="304"/>
      <c r="H178" s="304"/>
      <c r="I178" s="304"/>
      <c r="J178" s="304"/>
      <c r="K178" s="311" t="s">
        <v>887</v>
      </c>
      <c r="L178" s="311"/>
      <c r="M178" s="311"/>
      <c r="N178" s="311"/>
      <c r="O178" s="311"/>
      <c r="P178" s="311"/>
      <c r="Q178" s="311"/>
      <c r="R178" s="311"/>
      <c r="S178" s="311"/>
      <c r="T178" s="311"/>
      <c r="U178" s="311"/>
      <c r="V178" s="311"/>
      <c r="W178" s="311"/>
      <c r="X178" s="311"/>
      <c r="Y178" s="311"/>
      <c r="Z178" s="311"/>
      <c r="AA178" s="311"/>
    </row>
    <row r="179" spans="2:27">
      <c r="B179" s="304"/>
      <c r="C179" s="304"/>
      <c r="D179" s="304"/>
      <c r="E179" s="304"/>
      <c r="F179" s="304"/>
      <c r="G179" s="304"/>
      <c r="H179" s="304"/>
      <c r="I179" s="304"/>
      <c r="J179" s="304"/>
      <c r="K179" s="311" t="s">
        <v>888</v>
      </c>
      <c r="L179" s="311"/>
      <c r="M179" s="311"/>
      <c r="N179" s="311"/>
      <c r="O179" s="311" t="s">
        <v>889</v>
      </c>
      <c r="P179" s="311"/>
      <c r="Q179" s="311"/>
      <c r="R179" s="311"/>
      <c r="S179" s="311"/>
      <c r="T179" s="311"/>
      <c r="U179" s="311"/>
      <c r="V179" s="311" t="s">
        <v>890</v>
      </c>
      <c r="W179" s="311"/>
      <c r="X179" s="311"/>
      <c r="Y179" s="311"/>
      <c r="Z179" s="311"/>
      <c r="AA179" s="311"/>
    </row>
    <row r="180" spans="2:27">
      <c r="B180" s="329" t="s">
        <v>1148</v>
      </c>
      <c r="C180" s="330"/>
      <c r="D180" s="330"/>
      <c r="E180" s="330"/>
      <c r="F180" s="330"/>
      <c r="G180" s="330"/>
      <c r="H180" s="330"/>
      <c r="I180" s="330"/>
      <c r="J180" s="330"/>
      <c r="K180" s="329">
        <v>2024</v>
      </c>
      <c r="L180" s="330"/>
      <c r="M180" s="330"/>
      <c r="N180" s="330"/>
      <c r="O180" s="329" t="s">
        <v>912</v>
      </c>
      <c r="P180" s="330"/>
      <c r="Q180" s="330"/>
      <c r="R180" s="330"/>
      <c r="S180" s="330"/>
      <c r="T180" s="330"/>
      <c r="U180" s="330"/>
      <c r="V180" s="340"/>
      <c r="W180" s="341"/>
      <c r="X180" s="341"/>
      <c r="Y180" s="341"/>
      <c r="Z180" s="341"/>
      <c r="AA180" s="341"/>
    </row>
    <row r="181" spans="2:27">
      <c r="B181" s="311" t="s">
        <v>891</v>
      </c>
      <c r="C181" s="311"/>
      <c r="D181" s="311"/>
      <c r="E181" s="311"/>
      <c r="F181" s="311"/>
      <c r="G181" s="311"/>
      <c r="H181" s="311"/>
      <c r="I181" s="311"/>
      <c r="J181" s="311"/>
      <c r="K181" s="311" t="s">
        <v>892</v>
      </c>
      <c r="L181" s="311"/>
      <c r="M181" s="311"/>
      <c r="N181" s="311"/>
      <c r="O181" s="311"/>
      <c r="P181" s="311"/>
      <c r="Q181" s="311"/>
      <c r="R181" s="311"/>
      <c r="S181" s="311"/>
      <c r="T181" s="311"/>
      <c r="U181" s="311"/>
      <c r="V181" s="311"/>
      <c r="W181" s="311"/>
      <c r="X181" s="311"/>
      <c r="Y181" s="311"/>
      <c r="Z181" s="311"/>
      <c r="AA181" s="311"/>
    </row>
    <row r="182" spans="2:27">
      <c r="B182" s="312" t="s">
        <v>893</v>
      </c>
      <c r="C182" s="312"/>
      <c r="D182" s="312"/>
      <c r="E182" s="313" t="s">
        <v>894</v>
      </c>
      <c r="F182" s="313"/>
      <c r="G182" s="313"/>
      <c r="H182" s="314" t="s">
        <v>895</v>
      </c>
      <c r="I182" s="314"/>
      <c r="J182" s="314"/>
      <c r="K182" s="311" t="s">
        <v>888</v>
      </c>
      <c r="L182" s="311"/>
      <c r="M182" s="311"/>
      <c r="N182" s="311"/>
      <c r="O182" s="311" t="s">
        <v>889</v>
      </c>
      <c r="P182" s="311"/>
      <c r="Q182" s="311"/>
      <c r="R182" s="311"/>
      <c r="S182" s="311"/>
      <c r="T182" s="311"/>
      <c r="U182" s="311"/>
      <c r="V182" s="311" t="s">
        <v>890</v>
      </c>
      <c r="W182" s="311"/>
      <c r="X182" s="311"/>
      <c r="Y182" s="311"/>
      <c r="Z182" s="311"/>
      <c r="AA182" s="311"/>
    </row>
    <row r="183" spans="2:27">
      <c r="B183" s="325" t="s">
        <v>935</v>
      </c>
      <c r="C183" s="326"/>
      <c r="D183" s="326"/>
      <c r="E183" s="327" t="s">
        <v>1119</v>
      </c>
      <c r="F183" s="328"/>
      <c r="G183" s="328"/>
      <c r="H183" s="327" t="s">
        <v>1120</v>
      </c>
      <c r="I183" s="328"/>
      <c r="J183" s="328"/>
      <c r="K183" s="306">
        <v>2025</v>
      </c>
      <c r="L183" s="307"/>
      <c r="M183" s="307"/>
      <c r="N183" s="307"/>
      <c r="O183" s="329" t="s">
        <v>912</v>
      </c>
      <c r="P183" s="330"/>
      <c r="Q183" s="330"/>
      <c r="R183" s="330"/>
      <c r="S183" s="330"/>
      <c r="T183" s="330"/>
      <c r="U183" s="330"/>
      <c r="V183" s="331"/>
      <c r="W183" s="332"/>
      <c r="X183" s="332"/>
      <c r="Y183" s="332"/>
      <c r="Z183" s="332"/>
      <c r="AA183" s="332"/>
    </row>
    <row r="184" spans="2:27">
      <c r="B184" s="311" t="s">
        <v>896</v>
      </c>
      <c r="C184" s="311"/>
      <c r="D184" s="311"/>
      <c r="E184" s="311"/>
      <c r="F184" s="311"/>
      <c r="G184" s="311"/>
      <c r="H184" s="311"/>
      <c r="I184" s="311"/>
      <c r="J184" s="311"/>
      <c r="K184" s="311"/>
      <c r="L184" s="311"/>
      <c r="M184" s="311"/>
      <c r="N184" s="311"/>
      <c r="O184" s="311"/>
      <c r="P184" s="311"/>
      <c r="Q184" s="311"/>
      <c r="R184" s="311"/>
      <c r="S184" s="311"/>
      <c r="T184" s="311"/>
      <c r="U184" s="311"/>
      <c r="V184" s="311"/>
      <c r="W184" s="311"/>
      <c r="X184" s="311"/>
      <c r="Y184" s="311"/>
      <c r="Z184" s="311"/>
      <c r="AA184" s="311"/>
    </row>
    <row r="185" spans="2:27">
      <c r="B185" s="311" t="s">
        <v>877</v>
      </c>
      <c r="C185" s="311"/>
      <c r="D185" s="311"/>
      <c r="E185" s="311"/>
      <c r="F185" s="311"/>
      <c r="G185" s="311"/>
      <c r="H185" s="311"/>
      <c r="I185" s="311"/>
      <c r="J185" s="311"/>
      <c r="K185" s="311"/>
      <c r="L185" s="311"/>
      <c r="M185" s="311"/>
      <c r="N185" s="311"/>
      <c r="O185" s="311" t="s">
        <v>897</v>
      </c>
      <c r="P185" s="311"/>
      <c r="Q185" s="311"/>
      <c r="R185" s="311"/>
      <c r="S185" s="311"/>
      <c r="T185" s="311"/>
      <c r="U185" s="311"/>
      <c r="V185" s="315" t="s">
        <v>1121</v>
      </c>
      <c r="W185" s="315"/>
      <c r="X185" s="315"/>
      <c r="Y185" s="315"/>
      <c r="Z185" s="315"/>
      <c r="AA185" s="315"/>
    </row>
    <row r="186" spans="2:27">
      <c r="B186" s="316" t="s">
        <v>1151</v>
      </c>
      <c r="C186" s="317"/>
      <c r="D186" s="317"/>
      <c r="E186" s="317"/>
      <c r="F186" s="317"/>
      <c r="G186" s="317"/>
      <c r="H186" s="317"/>
      <c r="I186" s="317"/>
      <c r="J186" s="317"/>
      <c r="K186" s="317"/>
      <c r="L186" s="317"/>
      <c r="M186" s="317"/>
      <c r="N186" s="318"/>
      <c r="O186" s="316" t="s">
        <v>1149</v>
      </c>
      <c r="P186" s="317"/>
      <c r="Q186" s="317"/>
      <c r="R186" s="317"/>
      <c r="S186" s="317"/>
      <c r="T186" s="317"/>
      <c r="U186" s="318"/>
      <c r="V186" s="319"/>
      <c r="W186" s="320"/>
      <c r="X186" s="320"/>
      <c r="Y186" s="320"/>
      <c r="Z186" s="320"/>
      <c r="AA186" s="321"/>
    </row>
    <row r="187" spans="2:27">
      <c r="B187" s="311" t="s">
        <v>877</v>
      </c>
      <c r="C187" s="311"/>
      <c r="D187" s="311"/>
      <c r="E187" s="311"/>
      <c r="F187" s="311"/>
      <c r="G187" s="311"/>
      <c r="H187" s="311"/>
      <c r="I187" s="311"/>
      <c r="J187" s="311"/>
      <c r="K187" s="311"/>
      <c r="L187" s="311"/>
      <c r="M187" s="311"/>
      <c r="N187" s="311"/>
      <c r="O187" s="311" t="s">
        <v>897</v>
      </c>
      <c r="P187" s="311"/>
      <c r="Q187" s="311"/>
      <c r="R187" s="311"/>
      <c r="S187" s="311"/>
      <c r="T187" s="311"/>
      <c r="U187" s="311"/>
      <c r="V187" s="315" t="s">
        <v>1121</v>
      </c>
      <c r="W187" s="315"/>
      <c r="X187" s="315"/>
      <c r="Y187" s="315"/>
      <c r="Z187" s="315"/>
      <c r="AA187" s="315"/>
    </row>
    <row r="188" spans="2:27">
      <c r="B188" s="316" t="s">
        <v>1152</v>
      </c>
      <c r="C188" s="317"/>
      <c r="D188" s="317"/>
      <c r="E188" s="317"/>
      <c r="F188" s="317"/>
      <c r="G188" s="317"/>
      <c r="H188" s="317"/>
      <c r="I188" s="317"/>
      <c r="J188" s="317"/>
      <c r="K188" s="317"/>
      <c r="L188" s="317"/>
      <c r="M188" s="317"/>
      <c r="N188" s="318"/>
      <c r="O188" s="316" t="s">
        <v>1149</v>
      </c>
      <c r="P188" s="317"/>
      <c r="Q188" s="317"/>
      <c r="R188" s="317"/>
      <c r="S188" s="317"/>
      <c r="T188" s="317"/>
      <c r="U188" s="318"/>
      <c r="V188" s="319"/>
      <c r="W188" s="320"/>
      <c r="X188" s="320"/>
      <c r="Y188" s="320"/>
      <c r="Z188" s="320"/>
      <c r="AA188" s="321"/>
    </row>
    <row r="189" spans="2:27">
      <c r="B189" s="311" t="s">
        <v>898</v>
      </c>
      <c r="C189" s="311"/>
      <c r="D189" s="311"/>
      <c r="E189" s="311"/>
      <c r="F189" s="311"/>
      <c r="G189" s="311"/>
      <c r="H189" s="311"/>
      <c r="I189" s="311"/>
      <c r="J189" s="311"/>
      <c r="K189" s="311"/>
      <c r="L189" s="311"/>
      <c r="M189" s="311"/>
      <c r="N189" s="311"/>
      <c r="O189" s="311"/>
      <c r="P189" s="311"/>
      <c r="Q189" s="311"/>
      <c r="R189" s="311"/>
      <c r="S189" s="311"/>
      <c r="T189" s="311"/>
      <c r="U189" s="311"/>
      <c r="V189" s="311"/>
      <c r="W189" s="311"/>
      <c r="X189" s="311"/>
      <c r="Y189" s="311"/>
      <c r="Z189" s="311"/>
      <c r="AA189" s="311"/>
    </row>
    <row r="190" spans="2:27">
      <c r="B190" s="322"/>
      <c r="C190" s="323"/>
      <c r="D190" s="323"/>
      <c r="E190" s="323"/>
      <c r="F190" s="323"/>
      <c r="G190" s="323"/>
      <c r="H190" s="323"/>
      <c r="I190" s="323"/>
      <c r="J190" s="323"/>
      <c r="K190" s="323"/>
      <c r="L190" s="323"/>
      <c r="M190" s="323"/>
      <c r="N190" s="323"/>
      <c r="O190" s="323"/>
      <c r="P190" s="323"/>
      <c r="Q190" s="323"/>
      <c r="R190" s="323"/>
      <c r="S190" s="323"/>
      <c r="T190" s="323"/>
      <c r="U190" s="323"/>
      <c r="V190" s="323"/>
      <c r="W190" s="323"/>
      <c r="X190" s="323"/>
      <c r="Y190" s="323"/>
      <c r="Z190" s="323"/>
      <c r="AA190" s="324"/>
    </row>
    <row r="191" spans="2:27">
      <c r="B191" s="311" t="s">
        <v>899</v>
      </c>
      <c r="C191" s="311"/>
      <c r="D191" s="311"/>
      <c r="E191" s="311"/>
      <c r="F191" s="311"/>
      <c r="G191" s="311"/>
      <c r="H191" s="311"/>
      <c r="I191" s="311"/>
      <c r="J191" s="311"/>
      <c r="K191" s="311"/>
      <c r="L191" s="311"/>
      <c r="M191" s="311"/>
      <c r="N191" s="311"/>
      <c r="O191" s="311"/>
      <c r="P191" s="311"/>
      <c r="Q191" s="311"/>
      <c r="R191" s="311"/>
      <c r="S191" s="311"/>
      <c r="T191" s="311"/>
      <c r="U191" s="311"/>
      <c r="V191" s="311"/>
      <c r="W191" s="311"/>
      <c r="X191" s="311"/>
      <c r="Y191" s="311"/>
      <c r="Z191" s="311"/>
      <c r="AA191" s="311"/>
    </row>
    <row r="192" spans="2:27">
      <c r="B192" s="311" t="s">
        <v>900</v>
      </c>
      <c r="C192" s="311"/>
      <c r="D192" s="311"/>
      <c r="E192" s="311"/>
      <c r="F192" s="311"/>
      <c r="G192" s="311"/>
      <c r="H192" s="311"/>
      <c r="I192" s="311"/>
      <c r="J192" s="311"/>
      <c r="K192" s="311"/>
      <c r="L192" s="311"/>
      <c r="M192" s="311"/>
      <c r="N192" s="311"/>
      <c r="O192" s="311" t="s">
        <v>901</v>
      </c>
      <c r="P192" s="311"/>
      <c r="Q192" s="311"/>
      <c r="R192" s="311"/>
      <c r="S192" s="311"/>
      <c r="T192" s="311"/>
      <c r="U192" s="311"/>
      <c r="V192" s="311" t="s">
        <v>902</v>
      </c>
      <c r="W192" s="311"/>
      <c r="X192" s="311"/>
      <c r="Y192" s="311"/>
      <c r="Z192" s="311"/>
      <c r="AA192" s="311"/>
    </row>
    <row r="193" spans="2:27">
      <c r="B193" s="301" t="s">
        <v>1124</v>
      </c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2"/>
      <c r="N193" s="302"/>
      <c r="O193" s="301" t="s">
        <v>929</v>
      </c>
      <c r="P193" s="302"/>
      <c r="Q193" s="302"/>
      <c r="R193" s="302"/>
      <c r="S193" s="302"/>
      <c r="T193" s="302"/>
      <c r="U193" s="302"/>
      <c r="V193" s="303" t="s">
        <v>1125</v>
      </c>
      <c r="W193" s="276"/>
      <c r="X193" s="276"/>
      <c r="Y193" s="276"/>
      <c r="Z193" s="276"/>
      <c r="AA193" s="276"/>
    </row>
    <row r="194" spans="2:27">
      <c r="B194" s="302"/>
      <c r="C194" s="302"/>
      <c r="D194" s="302"/>
      <c r="E194" s="302"/>
      <c r="F194" s="302"/>
      <c r="G194" s="302"/>
      <c r="H194" s="302"/>
      <c r="I194" s="302"/>
      <c r="J194" s="302"/>
      <c r="K194" s="302"/>
      <c r="L194" s="302"/>
      <c r="M194" s="302"/>
      <c r="N194" s="302"/>
      <c r="O194" s="302"/>
      <c r="P194" s="302"/>
      <c r="Q194" s="302"/>
      <c r="R194" s="302"/>
      <c r="S194" s="302"/>
      <c r="T194" s="302"/>
      <c r="U194" s="302"/>
      <c r="V194" s="276"/>
      <c r="W194" s="276"/>
      <c r="X194" s="276"/>
      <c r="Y194" s="276"/>
      <c r="Z194" s="276"/>
      <c r="AA194" s="276"/>
    </row>
    <row r="195" spans="2:27">
      <c r="B195" s="304" t="s">
        <v>903</v>
      </c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304"/>
      <c r="N195" s="304"/>
      <c r="O195" s="304" t="s">
        <v>1126</v>
      </c>
      <c r="P195" s="304"/>
      <c r="Q195" s="304"/>
      <c r="R195" s="304"/>
      <c r="S195" s="304"/>
      <c r="T195" s="304"/>
      <c r="U195" s="304"/>
      <c r="V195" s="305" t="s">
        <v>1127</v>
      </c>
      <c r="W195" s="305"/>
      <c r="X195" s="305"/>
      <c r="Y195" s="305"/>
      <c r="Z195" s="305"/>
      <c r="AA195" s="305"/>
    </row>
    <row r="196" spans="2:27">
      <c r="B196" s="303" t="s">
        <v>1128</v>
      </c>
      <c r="C196" s="276"/>
      <c r="D196" s="276"/>
      <c r="E196" s="276"/>
      <c r="F196" s="276"/>
      <c r="G196" s="276"/>
      <c r="H196" s="276"/>
      <c r="I196" s="276"/>
      <c r="J196" s="276"/>
      <c r="K196" s="276"/>
      <c r="L196" s="276"/>
      <c r="M196" s="276"/>
      <c r="N196" s="276"/>
      <c r="O196" s="306" t="s">
        <v>1129</v>
      </c>
      <c r="P196" s="307"/>
      <c r="Q196" s="307"/>
      <c r="R196" s="307"/>
      <c r="S196" s="307"/>
      <c r="T196" s="307"/>
      <c r="U196" s="307"/>
      <c r="V196" s="309" t="s">
        <v>930</v>
      </c>
      <c r="W196" s="302"/>
      <c r="X196" s="302"/>
      <c r="Y196" s="302"/>
      <c r="Z196" s="302"/>
      <c r="AA196" s="302"/>
    </row>
    <row r="197" spans="2:27"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308"/>
      <c r="P197" s="308"/>
      <c r="Q197" s="308"/>
      <c r="R197" s="308"/>
      <c r="S197" s="308"/>
      <c r="T197" s="308"/>
      <c r="U197" s="308"/>
      <c r="V197" s="310"/>
      <c r="W197" s="310"/>
      <c r="X197" s="310"/>
      <c r="Y197" s="310"/>
      <c r="Z197" s="310"/>
      <c r="AA197" s="310"/>
    </row>
    <row r="198" spans="2:27">
      <c r="B198" s="289" t="s">
        <v>1130</v>
      </c>
      <c r="C198" s="289"/>
      <c r="D198" s="289"/>
      <c r="E198" s="289"/>
      <c r="F198" s="289"/>
      <c r="G198" s="289"/>
      <c r="H198" s="289"/>
      <c r="I198" s="289"/>
      <c r="J198" s="289"/>
      <c r="K198" s="289" t="s">
        <v>1131</v>
      </c>
      <c r="L198" s="289"/>
      <c r="M198" s="289"/>
      <c r="N198" s="289"/>
      <c r="O198" s="289"/>
      <c r="P198" s="289"/>
      <c r="Q198" s="289"/>
      <c r="R198" s="289"/>
      <c r="S198" s="289" t="s">
        <v>904</v>
      </c>
      <c r="T198" s="289"/>
      <c r="U198" s="289"/>
      <c r="V198" s="289"/>
      <c r="W198" s="289"/>
      <c r="X198" s="289"/>
      <c r="Y198" s="289"/>
      <c r="Z198" s="289"/>
      <c r="AA198" s="289"/>
    </row>
    <row r="199" spans="2:27">
      <c r="B199" s="290" t="s">
        <v>1132</v>
      </c>
      <c r="C199" s="291"/>
      <c r="D199" s="291"/>
      <c r="E199" s="291"/>
      <c r="F199" s="291"/>
      <c r="G199" s="291"/>
      <c r="H199" s="291"/>
      <c r="I199" s="291"/>
      <c r="J199" s="292"/>
      <c r="K199" s="284" t="s">
        <v>1133</v>
      </c>
      <c r="L199" s="296"/>
      <c r="M199" s="296"/>
      <c r="N199" s="296"/>
      <c r="O199" s="296"/>
      <c r="P199" s="296"/>
      <c r="Q199" s="296"/>
      <c r="R199" s="297"/>
      <c r="S199" s="290" t="s">
        <v>1134</v>
      </c>
      <c r="T199" s="291"/>
      <c r="U199" s="291"/>
      <c r="V199" s="291"/>
      <c r="W199" s="291"/>
      <c r="X199" s="291"/>
      <c r="Y199" s="291"/>
      <c r="Z199" s="291"/>
      <c r="AA199" s="292"/>
    </row>
    <row r="200" spans="2:27">
      <c r="B200" s="293"/>
      <c r="C200" s="294"/>
      <c r="D200" s="294"/>
      <c r="E200" s="294"/>
      <c r="F200" s="294"/>
      <c r="G200" s="294"/>
      <c r="H200" s="294"/>
      <c r="I200" s="294"/>
      <c r="J200" s="295"/>
      <c r="K200" s="286"/>
      <c r="L200" s="298"/>
      <c r="M200" s="298"/>
      <c r="N200" s="298"/>
      <c r="O200" s="298"/>
      <c r="P200" s="298"/>
      <c r="Q200" s="298"/>
      <c r="R200" s="299"/>
      <c r="S200" s="293"/>
      <c r="T200" s="294"/>
      <c r="U200" s="294"/>
      <c r="V200" s="294"/>
      <c r="W200" s="294"/>
      <c r="X200" s="294"/>
      <c r="Y200" s="294"/>
      <c r="Z200" s="294"/>
      <c r="AA200" s="295"/>
    </row>
    <row r="201" spans="2:27">
      <c r="B201" s="276" t="s">
        <v>1135</v>
      </c>
      <c r="C201" s="300"/>
      <c r="D201" s="300"/>
      <c r="E201" s="300"/>
      <c r="F201" s="300"/>
      <c r="G201" s="300"/>
      <c r="H201" s="300"/>
      <c r="I201" s="300"/>
      <c r="J201" s="300"/>
      <c r="K201" s="276" t="s">
        <v>1128</v>
      </c>
      <c r="L201" s="276"/>
      <c r="M201" s="276"/>
      <c r="N201" s="276"/>
      <c r="O201" s="276"/>
      <c r="P201" s="276"/>
      <c r="Q201" s="276"/>
      <c r="R201" s="276"/>
      <c r="S201" s="276" t="s">
        <v>1136</v>
      </c>
      <c r="T201" s="300"/>
      <c r="U201" s="300"/>
      <c r="V201" s="300"/>
      <c r="W201" s="300"/>
      <c r="X201" s="300"/>
      <c r="Y201" s="300"/>
      <c r="Z201" s="300"/>
      <c r="AA201" s="300"/>
    </row>
    <row r="202" spans="2:27">
      <c r="B202" s="287" t="s">
        <v>905</v>
      </c>
      <c r="C202" s="287"/>
      <c r="D202" s="287"/>
      <c r="E202" s="287"/>
      <c r="F202" s="287"/>
      <c r="G202" s="287"/>
      <c r="H202" s="287"/>
      <c r="I202" s="287"/>
      <c r="J202" s="287"/>
      <c r="K202" s="287"/>
      <c r="L202" s="287"/>
      <c r="M202" s="287"/>
      <c r="N202" s="287"/>
      <c r="O202" s="287"/>
      <c r="P202" s="287"/>
      <c r="Q202" s="287"/>
      <c r="R202" s="287"/>
      <c r="S202" s="287"/>
      <c r="T202" s="287"/>
      <c r="U202" s="287"/>
      <c r="V202" s="287"/>
      <c r="W202" s="287"/>
      <c r="X202" s="287"/>
      <c r="Y202" s="287"/>
      <c r="Z202" s="287"/>
      <c r="AA202" s="287"/>
    </row>
    <row r="203" spans="2:27">
      <c r="B203" s="288" t="s">
        <v>906</v>
      </c>
      <c r="C203" s="288"/>
      <c r="D203" s="288"/>
      <c r="E203" s="288"/>
      <c r="F203" s="288"/>
      <c r="G203" s="288"/>
      <c r="H203" s="288"/>
      <c r="I203" s="288"/>
      <c r="J203" s="288"/>
      <c r="K203" s="288"/>
      <c r="L203" s="288"/>
      <c r="M203" s="288"/>
      <c r="N203" s="288"/>
      <c r="O203" s="288"/>
      <c r="P203" s="288"/>
      <c r="Q203" s="288"/>
      <c r="R203" s="288"/>
      <c r="S203" s="288"/>
      <c r="T203" s="288"/>
      <c r="U203" s="288"/>
      <c r="V203" s="288"/>
      <c r="W203" s="288"/>
      <c r="X203" s="288"/>
      <c r="Y203" s="288"/>
      <c r="Z203" s="288"/>
      <c r="AA203" s="288"/>
    </row>
    <row r="204" spans="2:27"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</row>
    <row r="205" spans="2:27"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</row>
    <row r="206" spans="2:27"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</row>
    <row r="207" spans="2:27" ht="15.75">
      <c r="B207" s="367" t="s">
        <v>873</v>
      </c>
      <c r="C207" s="367"/>
      <c r="D207" s="367"/>
      <c r="E207" s="367"/>
      <c r="F207" s="367"/>
      <c r="G207" s="367"/>
      <c r="H207" s="367"/>
      <c r="I207" s="367"/>
      <c r="J207" s="367"/>
      <c r="K207" s="367"/>
      <c r="L207" s="367"/>
      <c r="M207" s="367"/>
      <c r="N207" s="367"/>
      <c r="O207" s="367"/>
      <c r="P207" s="367"/>
      <c r="Q207" s="367"/>
      <c r="R207" s="367"/>
      <c r="S207" s="367"/>
      <c r="T207" s="367"/>
      <c r="U207" s="367"/>
      <c r="V207" s="367"/>
      <c r="W207" s="367"/>
      <c r="X207" s="367"/>
      <c r="Y207" s="367"/>
      <c r="Z207" s="367"/>
      <c r="AA207" s="367"/>
    </row>
    <row r="208" spans="2:27" ht="15.75">
      <c r="B208" s="367" t="s">
        <v>874</v>
      </c>
      <c r="C208" s="367"/>
      <c r="D208" s="367"/>
      <c r="E208" s="367"/>
      <c r="F208" s="367"/>
      <c r="G208" s="367"/>
      <c r="H208" s="367"/>
      <c r="I208" s="367"/>
      <c r="J208" s="367"/>
      <c r="K208" s="367"/>
      <c r="L208" s="367"/>
      <c r="M208" s="367"/>
      <c r="N208" s="367"/>
      <c r="O208" s="367"/>
      <c r="P208" s="367"/>
      <c r="Q208" s="367"/>
      <c r="R208" s="367"/>
      <c r="S208" s="367"/>
      <c r="T208" s="367"/>
      <c r="U208" s="367"/>
      <c r="V208" s="367"/>
      <c r="W208" s="367"/>
      <c r="X208" s="367"/>
      <c r="Y208" s="367"/>
      <c r="Z208" s="367"/>
      <c r="AA208" s="367"/>
    </row>
    <row r="209" spans="2:27" ht="15.75">
      <c r="B209" s="367" t="s">
        <v>875</v>
      </c>
      <c r="C209" s="367"/>
      <c r="D209" s="367"/>
      <c r="E209" s="367"/>
      <c r="F209" s="367"/>
      <c r="G209" s="367"/>
      <c r="H209" s="367"/>
      <c r="I209" s="367"/>
      <c r="J209" s="367"/>
      <c r="K209" s="367"/>
      <c r="L209" s="367"/>
      <c r="M209" s="367"/>
      <c r="N209" s="367"/>
      <c r="O209" s="367"/>
      <c r="P209" s="367"/>
      <c r="Q209" s="367"/>
      <c r="R209" s="367"/>
      <c r="S209" s="367"/>
      <c r="T209" s="367"/>
      <c r="U209" s="367"/>
      <c r="V209" s="367"/>
      <c r="W209" s="367"/>
      <c r="X209" s="367"/>
      <c r="Y209" s="367"/>
      <c r="Z209" s="367"/>
      <c r="AA209" s="367"/>
    </row>
    <row r="210" spans="2:27">
      <c r="B210" s="368"/>
      <c r="C210" s="368"/>
      <c r="D210" s="368"/>
      <c r="E210" s="368"/>
      <c r="F210" s="368"/>
      <c r="G210" s="368"/>
      <c r="H210" s="368"/>
      <c r="I210" s="368"/>
      <c r="J210" s="368"/>
      <c r="K210" s="368"/>
      <c r="L210" s="368"/>
      <c r="M210" s="368"/>
      <c r="N210" s="368"/>
      <c r="O210" s="368"/>
      <c r="P210" s="368"/>
      <c r="Q210" s="368"/>
      <c r="R210" s="368"/>
      <c r="S210" s="368"/>
      <c r="T210" s="368"/>
      <c r="U210" s="368"/>
      <c r="V210" s="368"/>
      <c r="W210" s="368"/>
      <c r="X210" s="368"/>
      <c r="Y210" s="368"/>
      <c r="Z210" s="368"/>
      <c r="AA210" s="368"/>
    </row>
    <row r="211" spans="2:27">
      <c r="B211" s="133" t="s">
        <v>1104</v>
      </c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 t="s">
        <v>1105</v>
      </c>
      <c r="X211" s="163"/>
      <c r="Y211" s="163"/>
      <c r="Z211" s="163"/>
      <c r="AA211" s="163"/>
    </row>
    <row r="212" spans="2:27">
      <c r="B212" s="133" t="s">
        <v>1106</v>
      </c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</row>
    <row r="213" spans="2:27">
      <c r="B213" s="133" t="s">
        <v>1107</v>
      </c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</row>
    <row r="214" spans="2:27" ht="13.5" customHeight="1">
      <c r="B214" s="369" t="s">
        <v>1108</v>
      </c>
      <c r="C214" s="370"/>
      <c r="D214" s="370"/>
      <c r="E214" s="370"/>
      <c r="F214" s="370"/>
      <c r="G214" s="370"/>
      <c r="H214" s="370"/>
      <c r="I214" s="370"/>
      <c r="J214" s="370"/>
      <c r="K214" s="370"/>
      <c r="L214" s="370"/>
      <c r="M214" s="370"/>
      <c r="N214" s="370"/>
      <c r="O214" s="370"/>
      <c r="P214" s="370"/>
      <c r="Q214" s="370"/>
      <c r="R214" s="370"/>
      <c r="S214" s="370"/>
      <c r="T214" s="370"/>
      <c r="U214" s="370"/>
      <c r="V214" s="370"/>
      <c r="W214" s="370"/>
      <c r="X214" s="370"/>
      <c r="Y214" s="370"/>
      <c r="Z214" s="370"/>
      <c r="AA214" s="371"/>
    </row>
    <row r="215" spans="2:27">
      <c r="B215" s="372" t="s">
        <v>922</v>
      </c>
      <c r="C215" s="372"/>
      <c r="D215" s="372"/>
      <c r="E215" s="372"/>
      <c r="F215" s="372"/>
      <c r="G215" s="372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  <c r="W215" s="372"/>
      <c r="X215" s="372"/>
      <c r="Y215" s="372"/>
      <c r="Z215" s="372"/>
      <c r="AA215" s="372"/>
    </row>
    <row r="216" spans="2:27" ht="33.75" customHeight="1">
      <c r="B216" s="373" t="s">
        <v>923</v>
      </c>
      <c r="C216" s="373"/>
      <c r="D216" s="373"/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  <c r="W216" s="373"/>
      <c r="X216" s="373"/>
      <c r="Y216" s="373"/>
      <c r="Z216" s="373"/>
      <c r="AA216" s="373"/>
    </row>
    <row r="217" spans="2:27" ht="31.5" customHeight="1">
      <c r="B217" s="374" t="s">
        <v>932</v>
      </c>
      <c r="C217" s="374"/>
      <c r="D217" s="374"/>
      <c r="E217" s="374"/>
      <c r="F217" s="374"/>
      <c r="G217" s="374"/>
      <c r="H217" s="374"/>
      <c r="I217" s="374"/>
      <c r="J217" s="374"/>
      <c r="K217" s="374"/>
      <c r="L217" s="374"/>
      <c r="M217" s="374"/>
      <c r="N217" s="374"/>
      <c r="O217" s="374"/>
      <c r="P217" s="374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</row>
    <row r="218" spans="2:27">
      <c r="B218" s="375" t="s">
        <v>876</v>
      </c>
      <c r="C218" s="375"/>
      <c r="D218" s="375"/>
      <c r="E218" s="375"/>
      <c r="F218" s="375"/>
      <c r="G218" s="375"/>
      <c r="H218" s="375"/>
      <c r="I218" s="375"/>
      <c r="J218" s="375"/>
      <c r="K218" s="375"/>
      <c r="L218" s="375"/>
      <c r="M218" s="375"/>
      <c r="N218" s="375"/>
      <c r="O218" s="375"/>
      <c r="P218" s="375"/>
      <c r="Q218" s="375"/>
      <c r="R218" s="375"/>
      <c r="S218" s="375"/>
      <c r="T218" s="375"/>
      <c r="U218" s="375"/>
      <c r="V218" s="375"/>
      <c r="W218" s="375"/>
      <c r="X218" s="375"/>
      <c r="Y218" s="375"/>
      <c r="Z218" s="375"/>
      <c r="AA218" s="375"/>
    </row>
    <row r="219" spans="2:27">
      <c r="B219" s="376" t="s">
        <v>190</v>
      </c>
      <c r="C219" s="376"/>
      <c r="D219" s="311" t="s">
        <v>877</v>
      </c>
      <c r="E219" s="311"/>
      <c r="F219" s="311"/>
      <c r="G219" s="311"/>
      <c r="H219" s="311"/>
      <c r="I219" s="311"/>
      <c r="J219" s="311"/>
      <c r="K219" s="311"/>
      <c r="L219" s="311"/>
      <c r="M219" s="311"/>
      <c r="N219" s="311"/>
      <c r="O219" s="311"/>
      <c r="P219" s="311"/>
      <c r="Q219" s="311"/>
      <c r="R219" s="311"/>
      <c r="S219" s="311"/>
      <c r="T219" s="311"/>
      <c r="U219" s="311"/>
      <c r="V219" s="377" t="s">
        <v>1109</v>
      </c>
      <c r="W219" s="377"/>
      <c r="X219" s="377"/>
      <c r="Y219" s="377"/>
      <c r="Z219" s="377"/>
      <c r="AA219" s="377"/>
    </row>
    <row r="220" spans="2:27">
      <c r="B220" s="301" t="s">
        <v>910</v>
      </c>
      <c r="C220" s="302"/>
      <c r="D220" s="303" t="s">
        <v>1037</v>
      </c>
      <c r="E220" s="276"/>
      <c r="F220" s="276"/>
      <c r="G220" s="276"/>
      <c r="H220" s="276"/>
      <c r="I220" s="276"/>
      <c r="J220" s="276"/>
      <c r="K220" s="276"/>
      <c r="L220" s="276"/>
      <c r="M220" s="276"/>
      <c r="N220" s="276"/>
      <c r="O220" s="276"/>
      <c r="P220" s="276"/>
      <c r="Q220" s="276"/>
      <c r="R220" s="276"/>
      <c r="S220" s="276"/>
      <c r="T220" s="276"/>
      <c r="U220" s="276"/>
      <c r="V220" s="360" t="s">
        <v>1123</v>
      </c>
      <c r="W220" s="307"/>
      <c r="X220" s="307"/>
      <c r="Y220" s="307"/>
      <c r="Z220" s="307"/>
      <c r="AA220" s="307"/>
    </row>
    <row r="221" spans="2:27" ht="46.5" customHeight="1">
      <c r="B221" s="302"/>
      <c r="C221" s="302"/>
      <c r="D221" s="276"/>
      <c r="E221" s="276"/>
      <c r="F221" s="276"/>
      <c r="G221" s="276"/>
      <c r="H221" s="276"/>
      <c r="I221" s="276"/>
      <c r="J221" s="276"/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6"/>
      <c r="V221" s="307"/>
      <c r="W221" s="307"/>
      <c r="X221" s="307"/>
      <c r="Y221" s="307"/>
      <c r="Z221" s="307"/>
      <c r="AA221" s="307"/>
    </row>
    <row r="222" spans="2:27">
      <c r="B222" s="337" t="s">
        <v>878</v>
      </c>
      <c r="C222" s="338"/>
      <c r="D222" s="338"/>
      <c r="E222" s="338"/>
      <c r="F222" s="338"/>
      <c r="G222" s="338"/>
      <c r="H222" s="338"/>
      <c r="I222" s="338"/>
      <c r="J222" s="338"/>
      <c r="K222" s="338"/>
      <c r="L222" s="338"/>
      <c r="M222" s="338"/>
      <c r="N222" s="338"/>
      <c r="O222" s="338"/>
      <c r="P222" s="339"/>
      <c r="Q222" s="311" t="s">
        <v>879</v>
      </c>
      <c r="R222" s="311"/>
      <c r="S222" s="311"/>
      <c r="T222" s="311"/>
      <c r="U222" s="311"/>
      <c r="V222" s="304" t="s">
        <v>880</v>
      </c>
      <c r="W222" s="304"/>
      <c r="X222" s="304"/>
      <c r="Y222" s="304"/>
      <c r="Z222" s="304"/>
      <c r="AA222" s="304"/>
    </row>
    <row r="223" spans="2:27">
      <c r="B223" s="342" t="s">
        <v>1153</v>
      </c>
      <c r="C223" s="343"/>
      <c r="D223" s="343"/>
      <c r="E223" s="343"/>
      <c r="F223" s="343"/>
      <c r="G223" s="343"/>
      <c r="H223" s="343"/>
      <c r="I223" s="343"/>
      <c r="J223" s="343"/>
      <c r="K223" s="343"/>
      <c r="L223" s="343"/>
      <c r="M223" s="343"/>
      <c r="N223" s="343"/>
      <c r="O223" s="343"/>
      <c r="P223" s="346"/>
      <c r="Q223" s="301" t="s">
        <v>1154</v>
      </c>
      <c r="R223" s="302"/>
      <c r="S223" s="302"/>
      <c r="T223" s="302"/>
      <c r="U223" s="302"/>
      <c r="V223" s="301" t="s">
        <v>1071</v>
      </c>
      <c r="W223" s="302"/>
      <c r="X223" s="302"/>
      <c r="Y223" s="302"/>
      <c r="Z223" s="302"/>
      <c r="AA223" s="302"/>
    </row>
    <row r="224" spans="2:27" ht="18" customHeight="1">
      <c r="B224" s="344"/>
      <c r="C224" s="345"/>
      <c r="D224" s="345"/>
      <c r="E224" s="345"/>
      <c r="F224" s="345"/>
      <c r="G224" s="345"/>
      <c r="H224" s="345"/>
      <c r="I224" s="345"/>
      <c r="J224" s="345"/>
      <c r="K224" s="345"/>
      <c r="L224" s="345"/>
      <c r="M224" s="345"/>
      <c r="N224" s="345"/>
      <c r="O224" s="345"/>
      <c r="P224" s="347"/>
      <c r="Q224" s="302"/>
      <c r="R224" s="302"/>
      <c r="S224" s="302"/>
      <c r="T224" s="302"/>
      <c r="U224" s="302"/>
      <c r="V224" s="302"/>
      <c r="W224" s="302"/>
      <c r="X224" s="302"/>
      <c r="Y224" s="302"/>
      <c r="Z224" s="302"/>
      <c r="AA224" s="302"/>
    </row>
    <row r="225" spans="2:27">
      <c r="B225" s="337" t="s">
        <v>881</v>
      </c>
      <c r="C225" s="338"/>
      <c r="D225" s="338"/>
      <c r="E225" s="338"/>
      <c r="F225" s="338"/>
      <c r="G225" s="338"/>
      <c r="H225" s="338"/>
      <c r="I225" s="338"/>
      <c r="J225" s="338"/>
      <c r="K225" s="338"/>
      <c r="L225" s="338"/>
      <c r="M225" s="338"/>
      <c r="N225" s="338"/>
      <c r="O225" s="338"/>
      <c r="P225" s="338"/>
      <c r="Q225" s="338"/>
      <c r="R225" s="338"/>
      <c r="S225" s="338"/>
      <c r="T225" s="338"/>
      <c r="U225" s="339"/>
      <c r="V225" s="239" t="s">
        <v>882</v>
      </c>
      <c r="W225" s="240"/>
      <c r="X225" s="240"/>
      <c r="Y225" s="240"/>
      <c r="Z225" s="240"/>
      <c r="AA225" s="241"/>
    </row>
    <row r="226" spans="2:27" ht="43.5" customHeight="1">
      <c r="B226" s="342" t="s">
        <v>1037</v>
      </c>
      <c r="C226" s="343"/>
      <c r="D226" s="343"/>
      <c r="E226" s="343"/>
      <c r="F226" s="343"/>
      <c r="G226" s="362" t="s">
        <v>925</v>
      </c>
      <c r="H226" s="317" t="s">
        <v>1155</v>
      </c>
      <c r="I226" s="317"/>
      <c r="J226" s="317"/>
      <c r="K226" s="317"/>
      <c r="L226" s="317"/>
      <c r="M226" s="317"/>
      <c r="N226" s="317"/>
      <c r="O226" s="317"/>
      <c r="P226" s="317"/>
      <c r="Q226" s="317"/>
      <c r="R226" s="317"/>
      <c r="S226" s="317"/>
      <c r="T226" s="317"/>
      <c r="U226" s="363" t="s">
        <v>1112</v>
      </c>
      <c r="V226" s="348" t="s">
        <v>926</v>
      </c>
      <c r="W226" s="348"/>
      <c r="X226" s="348"/>
      <c r="Y226" s="348"/>
      <c r="Z226" s="348"/>
      <c r="AA226" s="348"/>
    </row>
    <row r="227" spans="2:27" ht="30" customHeight="1">
      <c r="B227" s="344"/>
      <c r="C227" s="345"/>
      <c r="D227" s="345"/>
      <c r="E227" s="345"/>
      <c r="F227" s="345"/>
      <c r="G227" s="365"/>
      <c r="H227" s="317" t="s">
        <v>1156</v>
      </c>
      <c r="I227" s="317"/>
      <c r="J227" s="317"/>
      <c r="K227" s="317"/>
      <c r="L227" s="317"/>
      <c r="M227" s="317"/>
      <c r="N227" s="317"/>
      <c r="O227" s="317"/>
      <c r="P227" s="317"/>
      <c r="Q227" s="317"/>
      <c r="R227" s="317"/>
      <c r="S227" s="317"/>
      <c r="T227" s="317"/>
      <c r="U227" s="366"/>
      <c r="V227" s="349"/>
      <c r="W227" s="349"/>
      <c r="X227" s="349"/>
      <c r="Y227" s="349"/>
      <c r="Z227" s="349"/>
      <c r="AA227" s="349"/>
    </row>
    <row r="228" spans="2:27">
      <c r="B228" s="337" t="s">
        <v>883</v>
      </c>
      <c r="C228" s="338"/>
      <c r="D228" s="338"/>
      <c r="E228" s="338"/>
      <c r="F228" s="338"/>
      <c r="G228" s="338"/>
      <c r="H228" s="339"/>
      <c r="I228" s="311" t="s">
        <v>884</v>
      </c>
      <c r="J228" s="311"/>
      <c r="K228" s="311"/>
      <c r="L228" s="311"/>
      <c r="M228" s="311"/>
      <c r="N228" s="311"/>
      <c r="O228" s="311"/>
      <c r="P228" s="311"/>
      <c r="Q228" s="311" t="s">
        <v>885</v>
      </c>
      <c r="R228" s="311"/>
      <c r="S228" s="311"/>
      <c r="T228" s="311"/>
      <c r="U228" s="311"/>
      <c r="V228" s="311"/>
      <c r="W228" s="311"/>
      <c r="X228" s="311"/>
      <c r="Y228" s="311"/>
      <c r="Z228" s="311"/>
      <c r="AA228" s="311"/>
    </row>
    <row r="229" spans="2:27">
      <c r="B229" s="330" t="s">
        <v>1146</v>
      </c>
      <c r="C229" s="330"/>
      <c r="D229" s="330"/>
      <c r="E229" s="330"/>
      <c r="F229" s="330"/>
      <c r="G229" s="330"/>
      <c r="H229" s="330"/>
      <c r="I229" s="330" t="s">
        <v>1147</v>
      </c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  <c r="T229" s="330"/>
      <c r="U229" s="330"/>
      <c r="V229" s="330"/>
      <c r="W229" s="330"/>
      <c r="X229" s="330"/>
      <c r="Y229" s="330"/>
      <c r="Z229" s="330"/>
      <c r="AA229" s="330"/>
    </row>
    <row r="230" spans="2:27">
      <c r="B230" s="304" t="s">
        <v>886</v>
      </c>
      <c r="C230" s="304"/>
      <c r="D230" s="304"/>
      <c r="E230" s="304"/>
      <c r="F230" s="304"/>
      <c r="G230" s="304"/>
      <c r="H230" s="304"/>
      <c r="I230" s="304"/>
      <c r="J230" s="304"/>
      <c r="K230" s="311" t="s">
        <v>887</v>
      </c>
      <c r="L230" s="311"/>
      <c r="M230" s="311"/>
      <c r="N230" s="311"/>
      <c r="O230" s="311"/>
      <c r="P230" s="311"/>
      <c r="Q230" s="311"/>
      <c r="R230" s="311"/>
      <c r="S230" s="311"/>
      <c r="T230" s="311"/>
      <c r="U230" s="311"/>
      <c r="V230" s="311"/>
      <c r="W230" s="311"/>
      <c r="X230" s="311"/>
      <c r="Y230" s="311"/>
      <c r="Z230" s="311"/>
      <c r="AA230" s="311"/>
    </row>
    <row r="231" spans="2:27">
      <c r="B231" s="304"/>
      <c r="C231" s="304"/>
      <c r="D231" s="304"/>
      <c r="E231" s="304"/>
      <c r="F231" s="304"/>
      <c r="G231" s="304"/>
      <c r="H231" s="304"/>
      <c r="I231" s="304"/>
      <c r="J231" s="304"/>
      <c r="K231" s="311" t="s">
        <v>888</v>
      </c>
      <c r="L231" s="311"/>
      <c r="M231" s="311"/>
      <c r="N231" s="311"/>
      <c r="O231" s="311" t="s">
        <v>889</v>
      </c>
      <c r="P231" s="311"/>
      <c r="Q231" s="311"/>
      <c r="R231" s="311"/>
      <c r="S231" s="311"/>
      <c r="T231" s="311"/>
      <c r="U231" s="311"/>
      <c r="V231" s="311" t="s">
        <v>890</v>
      </c>
      <c r="W231" s="311"/>
      <c r="X231" s="311"/>
      <c r="Y231" s="311"/>
      <c r="Z231" s="311"/>
      <c r="AA231" s="311"/>
    </row>
    <row r="232" spans="2:27">
      <c r="B232" s="329" t="s">
        <v>1148</v>
      </c>
      <c r="C232" s="330"/>
      <c r="D232" s="330"/>
      <c r="E232" s="330"/>
      <c r="F232" s="330"/>
      <c r="G232" s="330"/>
      <c r="H232" s="330"/>
      <c r="I232" s="330"/>
      <c r="J232" s="330"/>
      <c r="K232" s="329">
        <v>2024</v>
      </c>
      <c r="L232" s="330"/>
      <c r="M232" s="330"/>
      <c r="N232" s="330"/>
      <c r="O232" s="329" t="s">
        <v>936</v>
      </c>
      <c r="P232" s="330"/>
      <c r="Q232" s="330"/>
      <c r="R232" s="330"/>
      <c r="S232" s="330"/>
      <c r="T232" s="330"/>
      <c r="U232" s="330"/>
      <c r="V232" s="340"/>
      <c r="W232" s="341"/>
      <c r="X232" s="341"/>
      <c r="Y232" s="341"/>
      <c r="Z232" s="341"/>
      <c r="AA232" s="341"/>
    </row>
    <row r="233" spans="2:27">
      <c r="B233" s="311" t="s">
        <v>891</v>
      </c>
      <c r="C233" s="311"/>
      <c r="D233" s="311"/>
      <c r="E233" s="311"/>
      <c r="F233" s="311"/>
      <c r="G233" s="311"/>
      <c r="H233" s="311"/>
      <c r="I233" s="311"/>
      <c r="J233" s="311"/>
      <c r="K233" s="311" t="s">
        <v>892</v>
      </c>
      <c r="L233" s="311"/>
      <c r="M233" s="311"/>
      <c r="N233" s="311"/>
      <c r="O233" s="311"/>
      <c r="P233" s="311"/>
      <c r="Q233" s="311"/>
      <c r="R233" s="311"/>
      <c r="S233" s="311"/>
      <c r="T233" s="311"/>
      <c r="U233" s="311"/>
      <c r="V233" s="311"/>
      <c r="W233" s="311"/>
      <c r="X233" s="311"/>
      <c r="Y233" s="311"/>
      <c r="Z233" s="311"/>
      <c r="AA233" s="311"/>
    </row>
    <row r="234" spans="2:27">
      <c r="B234" s="312" t="s">
        <v>893</v>
      </c>
      <c r="C234" s="312"/>
      <c r="D234" s="312"/>
      <c r="E234" s="313" t="s">
        <v>894</v>
      </c>
      <c r="F234" s="313"/>
      <c r="G234" s="313"/>
      <c r="H234" s="314" t="s">
        <v>895</v>
      </c>
      <c r="I234" s="314"/>
      <c r="J234" s="314"/>
      <c r="K234" s="311" t="s">
        <v>888</v>
      </c>
      <c r="L234" s="311"/>
      <c r="M234" s="311"/>
      <c r="N234" s="311"/>
      <c r="O234" s="311" t="s">
        <v>889</v>
      </c>
      <c r="P234" s="311"/>
      <c r="Q234" s="311"/>
      <c r="R234" s="311"/>
      <c r="S234" s="311"/>
      <c r="T234" s="311"/>
      <c r="U234" s="311"/>
      <c r="V234" s="311" t="s">
        <v>890</v>
      </c>
      <c r="W234" s="311"/>
      <c r="X234" s="311"/>
      <c r="Y234" s="311"/>
      <c r="Z234" s="311"/>
      <c r="AA234" s="311"/>
    </row>
    <row r="235" spans="2:27">
      <c r="B235" s="356" t="s">
        <v>935</v>
      </c>
      <c r="C235" s="357"/>
      <c r="D235" s="357"/>
      <c r="E235" s="358" t="s">
        <v>1119</v>
      </c>
      <c r="F235" s="359"/>
      <c r="G235" s="359"/>
      <c r="H235" s="358" t="s">
        <v>1120</v>
      </c>
      <c r="I235" s="359"/>
      <c r="J235" s="359"/>
      <c r="K235" s="306">
        <v>2025</v>
      </c>
      <c r="L235" s="307"/>
      <c r="M235" s="307"/>
      <c r="N235" s="307"/>
      <c r="O235" s="306" t="s">
        <v>936</v>
      </c>
      <c r="P235" s="307"/>
      <c r="Q235" s="307"/>
      <c r="R235" s="307"/>
      <c r="S235" s="307"/>
      <c r="T235" s="307"/>
      <c r="U235" s="307"/>
      <c r="V235" s="331"/>
      <c r="W235" s="332"/>
      <c r="X235" s="332"/>
      <c r="Y235" s="332"/>
      <c r="Z235" s="332"/>
      <c r="AA235" s="332"/>
    </row>
    <row r="236" spans="2:27">
      <c r="B236" s="311" t="s">
        <v>896</v>
      </c>
      <c r="C236" s="311"/>
      <c r="D236" s="311"/>
      <c r="E236" s="311"/>
      <c r="F236" s="311"/>
      <c r="G236" s="311"/>
      <c r="H236" s="311"/>
      <c r="I236" s="311"/>
      <c r="J236" s="311"/>
      <c r="K236" s="311"/>
      <c r="L236" s="311"/>
      <c r="M236" s="311"/>
      <c r="N236" s="311"/>
      <c r="O236" s="311"/>
      <c r="P236" s="311"/>
      <c r="Q236" s="311"/>
      <c r="R236" s="311"/>
      <c r="S236" s="311"/>
      <c r="T236" s="311"/>
      <c r="U236" s="311"/>
      <c r="V236" s="311"/>
      <c r="W236" s="311"/>
      <c r="X236" s="311"/>
      <c r="Y236" s="311"/>
      <c r="Z236" s="311"/>
      <c r="AA236" s="311"/>
    </row>
    <row r="237" spans="2:27">
      <c r="B237" s="311" t="s">
        <v>877</v>
      </c>
      <c r="C237" s="311"/>
      <c r="D237" s="311"/>
      <c r="E237" s="311"/>
      <c r="F237" s="311"/>
      <c r="G237" s="311"/>
      <c r="H237" s="311"/>
      <c r="I237" s="311"/>
      <c r="J237" s="311"/>
      <c r="K237" s="311"/>
      <c r="L237" s="311"/>
      <c r="M237" s="311"/>
      <c r="N237" s="311"/>
      <c r="O237" s="311" t="s">
        <v>897</v>
      </c>
      <c r="P237" s="311"/>
      <c r="Q237" s="311"/>
      <c r="R237" s="311"/>
      <c r="S237" s="311"/>
      <c r="T237" s="311"/>
      <c r="U237" s="311"/>
      <c r="V237" s="315" t="s">
        <v>1121</v>
      </c>
      <c r="W237" s="315"/>
      <c r="X237" s="315"/>
      <c r="Y237" s="315"/>
      <c r="Z237" s="315"/>
      <c r="AA237" s="315"/>
    </row>
    <row r="238" spans="2:27" ht="54" customHeight="1">
      <c r="B238" s="316" t="s">
        <v>1155</v>
      </c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17"/>
      <c r="N238" s="318"/>
      <c r="O238" s="388" t="s">
        <v>913</v>
      </c>
      <c r="P238" s="389"/>
      <c r="Q238" s="389"/>
      <c r="R238" s="389"/>
      <c r="S238" s="389"/>
      <c r="T238" s="389"/>
      <c r="U238" s="390"/>
      <c r="V238" s="391"/>
      <c r="W238" s="392"/>
      <c r="X238" s="392"/>
      <c r="Y238" s="392"/>
      <c r="Z238" s="392"/>
      <c r="AA238" s="393"/>
    </row>
    <row r="239" spans="2:27">
      <c r="B239" s="311" t="s">
        <v>877</v>
      </c>
      <c r="C239" s="311"/>
      <c r="D239" s="311"/>
      <c r="E239" s="311"/>
      <c r="F239" s="311"/>
      <c r="G239" s="311"/>
      <c r="H239" s="311"/>
      <c r="I239" s="311"/>
      <c r="J239" s="311"/>
      <c r="K239" s="311"/>
      <c r="L239" s="311"/>
      <c r="M239" s="311"/>
      <c r="N239" s="311"/>
      <c r="O239" s="311" t="s">
        <v>897</v>
      </c>
      <c r="P239" s="311"/>
      <c r="Q239" s="311"/>
      <c r="R239" s="311"/>
      <c r="S239" s="311"/>
      <c r="T239" s="311"/>
      <c r="U239" s="311"/>
      <c r="V239" s="315" t="s">
        <v>1121</v>
      </c>
      <c r="W239" s="315"/>
      <c r="X239" s="315"/>
      <c r="Y239" s="315"/>
      <c r="Z239" s="315"/>
      <c r="AA239" s="315"/>
    </row>
    <row r="240" spans="2:27" ht="51" customHeight="1">
      <c r="B240" s="316" t="s">
        <v>1156</v>
      </c>
      <c r="C240" s="317"/>
      <c r="D240" s="317"/>
      <c r="E240" s="317"/>
      <c r="F240" s="317"/>
      <c r="G240" s="317"/>
      <c r="H240" s="317"/>
      <c r="I240" s="317"/>
      <c r="J240" s="317"/>
      <c r="K240" s="317"/>
      <c r="L240" s="317"/>
      <c r="M240" s="317"/>
      <c r="N240" s="318"/>
      <c r="O240" s="388" t="s">
        <v>913</v>
      </c>
      <c r="P240" s="389"/>
      <c r="Q240" s="389"/>
      <c r="R240" s="389"/>
      <c r="S240" s="389"/>
      <c r="T240" s="389"/>
      <c r="U240" s="390"/>
      <c r="V240" s="382"/>
      <c r="W240" s="383"/>
      <c r="X240" s="383"/>
      <c r="Y240" s="383"/>
      <c r="Z240" s="383"/>
      <c r="AA240" s="384"/>
    </row>
    <row r="241" spans="2:27">
      <c r="B241" s="311" t="s">
        <v>898</v>
      </c>
      <c r="C241" s="311"/>
      <c r="D241" s="311"/>
      <c r="E241" s="311"/>
      <c r="F241" s="311"/>
      <c r="G241" s="311"/>
      <c r="H241" s="311"/>
      <c r="I241" s="311"/>
      <c r="J241" s="311"/>
      <c r="K241" s="311"/>
      <c r="L241" s="311"/>
      <c r="M241" s="311"/>
      <c r="N241" s="311"/>
      <c r="O241" s="311"/>
      <c r="P241" s="311"/>
      <c r="Q241" s="311"/>
      <c r="R241" s="311"/>
      <c r="S241" s="311"/>
      <c r="T241" s="311"/>
      <c r="U241" s="311"/>
      <c r="V241" s="311"/>
      <c r="W241" s="311"/>
      <c r="X241" s="311"/>
      <c r="Y241" s="311"/>
      <c r="Z241" s="311"/>
      <c r="AA241" s="311"/>
    </row>
    <row r="242" spans="2:27">
      <c r="B242" s="322"/>
      <c r="C242" s="323"/>
      <c r="D242" s="323"/>
      <c r="E242" s="323"/>
      <c r="F242" s="323"/>
      <c r="G242" s="323"/>
      <c r="H242" s="323"/>
      <c r="I242" s="323"/>
      <c r="J242" s="323"/>
      <c r="K242" s="323"/>
      <c r="L242" s="323"/>
      <c r="M242" s="323"/>
      <c r="N242" s="323"/>
      <c r="O242" s="323"/>
      <c r="P242" s="323"/>
      <c r="Q242" s="323"/>
      <c r="R242" s="323"/>
      <c r="S242" s="323"/>
      <c r="T242" s="323"/>
      <c r="U242" s="323"/>
      <c r="V242" s="323"/>
      <c r="W242" s="323"/>
      <c r="X242" s="323"/>
      <c r="Y242" s="323"/>
      <c r="Z242" s="323"/>
      <c r="AA242" s="324"/>
    </row>
    <row r="243" spans="2:27">
      <c r="B243" s="350"/>
      <c r="C243" s="351"/>
      <c r="D243" s="351"/>
      <c r="E243" s="351"/>
      <c r="F243" s="351"/>
      <c r="G243" s="351"/>
      <c r="H243" s="351"/>
      <c r="I243" s="351"/>
      <c r="J243" s="351"/>
      <c r="K243" s="351"/>
      <c r="L243" s="351"/>
      <c r="M243" s="351"/>
      <c r="N243" s="351"/>
      <c r="O243" s="351"/>
      <c r="P243" s="351"/>
      <c r="Q243" s="351"/>
      <c r="R243" s="351"/>
      <c r="S243" s="351"/>
      <c r="T243" s="351"/>
      <c r="U243" s="351"/>
      <c r="V243" s="351"/>
      <c r="W243" s="351"/>
      <c r="X243" s="351"/>
      <c r="Y243" s="351"/>
      <c r="Z243" s="351"/>
      <c r="AA243" s="352"/>
    </row>
    <row r="244" spans="2:27">
      <c r="B244" s="311" t="s">
        <v>899</v>
      </c>
      <c r="C244" s="311"/>
      <c r="D244" s="311"/>
      <c r="E244" s="311"/>
      <c r="F244" s="311"/>
      <c r="G244" s="311"/>
      <c r="H244" s="311"/>
      <c r="I244" s="311"/>
      <c r="J244" s="311"/>
      <c r="K244" s="311"/>
      <c r="L244" s="311"/>
      <c r="M244" s="311"/>
      <c r="N244" s="311"/>
      <c r="O244" s="311"/>
      <c r="P244" s="311"/>
      <c r="Q244" s="311"/>
      <c r="R244" s="311"/>
      <c r="S244" s="311"/>
      <c r="T244" s="311"/>
      <c r="U244" s="311"/>
      <c r="V244" s="311"/>
      <c r="W244" s="311"/>
      <c r="X244" s="311"/>
      <c r="Y244" s="311"/>
      <c r="Z244" s="311"/>
      <c r="AA244" s="311"/>
    </row>
    <row r="245" spans="2:27">
      <c r="B245" s="311" t="s">
        <v>900</v>
      </c>
      <c r="C245" s="311"/>
      <c r="D245" s="311"/>
      <c r="E245" s="311"/>
      <c r="F245" s="311"/>
      <c r="G245" s="311"/>
      <c r="H245" s="311"/>
      <c r="I245" s="311"/>
      <c r="J245" s="311"/>
      <c r="K245" s="311"/>
      <c r="L245" s="311"/>
      <c r="M245" s="311"/>
      <c r="N245" s="311"/>
      <c r="O245" s="311" t="s">
        <v>901</v>
      </c>
      <c r="P245" s="311"/>
      <c r="Q245" s="311"/>
      <c r="R245" s="311"/>
      <c r="S245" s="311"/>
      <c r="T245" s="311"/>
      <c r="U245" s="311"/>
      <c r="V245" s="311" t="s">
        <v>902</v>
      </c>
      <c r="W245" s="311"/>
      <c r="X245" s="311"/>
      <c r="Y245" s="311"/>
      <c r="Z245" s="311"/>
      <c r="AA245" s="311"/>
    </row>
    <row r="246" spans="2:27" ht="15" customHeight="1">
      <c r="B246" s="301" t="s">
        <v>1124</v>
      </c>
      <c r="C246" s="302"/>
      <c r="D246" s="302"/>
      <c r="E246" s="302"/>
      <c r="F246" s="302"/>
      <c r="G246" s="302"/>
      <c r="H246" s="302"/>
      <c r="I246" s="302"/>
      <c r="J246" s="302"/>
      <c r="K246" s="302"/>
      <c r="L246" s="302"/>
      <c r="M246" s="302"/>
      <c r="N246" s="302"/>
      <c r="O246" s="301" t="s">
        <v>929</v>
      </c>
      <c r="P246" s="302"/>
      <c r="Q246" s="302"/>
      <c r="R246" s="302"/>
      <c r="S246" s="302"/>
      <c r="T246" s="302"/>
      <c r="U246" s="302"/>
      <c r="V246" s="303" t="s">
        <v>1125</v>
      </c>
      <c r="W246" s="276"/>
      <c r="X246" s="276"/>
      <c r="Y246" s="276"/>
      <c r="Z246" s="276"/>
      <c r="AA246" s="276"/>
    </row>
    <row r="247" spans="2:27" ht="27.75" customHeight="1">
      <c r="B247" s="302"/>
      <c r="C247" s="302"/>
      <c r="D247" s="302"/>
      <c r="E247" s="302"/>
      <c r="F247" s="302"/>
      <c r="G247" s="302"/>
      <c r="H247" s="302"/>
      <c r="I247" s="302"/>
      <c r="J247" s="302"/>
      <c r="K247" s="302"/>
      <c r="L247" s="302"/>
      <c r="M247" s="302"/>
      <c r="N247" s="302"/>
      <c r="O247" s="302"/>
      <c r="P247" s="302"/>
      <c r="Q247" s="302"/>
      <c r="R247" s="302"/>
      <c r="S247" s="302"/>
      <c r="T247" s="302"/>
      <c r="U247" s="302"/>
      <c r="V247" s="276"/>
      <c r="W247" s="276"/>
      <c r="X247" s="276"/>
      <c r="Y247" s="276"/>
      <c r="Z247" s="276"/>
      <c r="AA247" s="276"/>
    </row>
    <row r="248" spans="2:27" ht="25.5" customHeight="1">
      <c r="B248" s="304" t="s">
        <v>903</v>
      </c>
      <c r="C248" s="304"/>
      <c r="D248" s="304"/>
      <c r="E248" s="304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 t="s">
        <v>1126</v>
      </c>
      <c r="P248" s="304"/>
      <c r="Q248" s="304"/>
      <c r="R248" s="304"/>
      <c r="S248" s="304"/>
      <c r="T248" s="304"/>
      <c r="U248" s="304"/>
      <c r="V248" s="305" t="s">
        <v>1127</v>
      </c>
      <c r="W248" s="305"/>
      <c r="X248" s="305"/>
      <c r="Y248" s="305"/>
      <c r="Z248" s="305"/>
      <c r="AA248" s="305"/>
    </row>
    <row r="249" spans="2:27" ht="15" customHeight="1">
      <c r="B249" s="303" t="s">
        <v>1128</v>
      </c>
      <c r="C249" s="276"/>
      <c r="D249" s="276"/>
      <c r="E249" s="276"/>
      <c r="F249" s="276"/>
      <c r="G249" s="276"/>
      <c r="H249" s="276"/>
      <c r="I249" s="276"/>
      <c r="J249" s="276"/>
      <c r="K249" s="276"/>
      <c r="L249" s="276"/>
      <c r="M249" s="276"/>
      <c r="N249" s="276"/>
      <c r="O249" s="306" t="s">
        <v>1129</v>
      </c>
      <c r="P249" s="307"/>
      <c r="Q249" s="307"/>
      <c r="R249" s="307"/>
      <c r="S249" s="307"/>
      <c r="T249" s="307"/>
      <c r="U249" s="307"/>
      <c r="V249" s="309" t="s">
        <v>930</v>
      </c>
      <c r="W249" s="302"/>
      <c r="X249" s="302"/>
      <c r="Y249" s="302"/>
      <c r="Z249" s="302"/>
      <c r="AA249" s="302"/>
    </row>
    <row r="250" spans="2:27"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308"/>
      <c r="P250" s="308"/>
      <c r="Q250" s="308"/>
      <c r="R250" s="308"/>
      <c r="S250" s="308"/>
      <c r="T250" s="308"/>
      <c r="U250" s="308"/>
      <c r="V250" s="310"/>
      <c r="W250" s="310"/>
      <c r="X250" s="310"/>
      <c r="Y250" s="310"/>
      <c r="Z250" s="310"/>
      <c r="AA250" s="310"/>
    </row>
    <row r="251" spans="2:27">
      <c r="B251" s="289" t="s">
        <v>1130</v>
      </c>
      <c r="C251" s="289"/>
      <c r="D251" s="289"/>
      <c r="E251" s="289"/>
      <c r="F251" s="289"/>
      <c r="G251" s="289"/>
      <c r="H251" s="289"/>
      <c r="I251" s="289"/>
      <c r="J251" s="289"/>
      <c r="K251" s="289" t="s">
        <v>1131</v>
      </c>
      <c r="L251" s="289"/>
      <c r="M251" s="289"/>
      <c r="N251" s="289"/>
      <c r="O251" s="289"/>
      <c r="P251" s="289"/>
      <c r="Q251" s="289"/>
      <c r="R251" s="289"/>
      <c r="S251" s="289" t="s">
        <v>904</v>
      </c>
      <c r="T251" s="289"/>
      <c r="U251" s="289"/>
      <c r="V251" s="289"/>
      <c r="W251" s="289"/>
      <c r="X251" s="289"/>
      <c r="Y251" s="289"/>
      <c r="Z251" s="289"/>
      <c r="AA251" s="289"/>
    </row>
    <row r="252" spans="2:27" ht="15" customHeight="1">
      <c r="B252" s="290" t="s">
        <v>1132</v>
      </c>
      <c r="C252" s="291"/>
      <c r="D252" s="291"/>
      <c r="E252" s="291"/>
      <c r="F252" s="291"/>
      <c r="G252" s="291"/>
      <c r="H252" s="291"/>
      <c r="I252" s="291"/>
      <c r="J252" s="292"/>
      <c r="K252" s="284" t="s">
        <v>1133</v>
      </c>
      <c r="L252" s="296"/>
      <c r="M252" s="296"/>
      <c r="N252" s="296"/>
      <c r="O252" s="296"/>
      <c r="P252" s="296"/>
      <c r="Q252" s="296"/>
      <c r="R252" s="297"/>
      <c r="S252" s="290" t="s">
        <v>1134</v>
      </c>
      <c r="T252" s="291"/>
      <c r="U252" s="291"/>
      <c r="V252" s="291"/>
      <c r="W252" s="291"/>
      <c r="X252" s="291"/>
      <c r="Y252" s="291"/>
      <c r="Z252" s="291"/>
      <c r="AA252" s="292"/>
    </row>
    <row r="253" spans="2:27" ht="36.75" customHeight="1">
      <c r="B253" s="293"/>
      <c r="C253" s="294"/>
      <c r="D253" s="294"/>
      <c r="E253" s="294"/>
      <c r="F253" s="294"/>
      <c r="G253" s="294"/>
      <c r="H253" s="294"/>
      <c r="I253" s="294"/>
      <c r="J253" s="295"/>
      <c r="K253" s="286"/>
      <c r="L253" s="298"/>
      <c r="M253" s="298"/>
      <c r="N253" s="298"/>
      <c r="O253" s="298"/>
      <c r="P253" s="298"/>
      <c r="Q253" s="298"/>
      <c r="R253" s="299"/>
      <c r="S253" s="293"/>
      <c r="T253" s="294"/>
      <c r="U253" s="294"/>
      <c r="V253" s="294"/>
      <c r="W253" s="294"/>
      <c r="X253" s="294"/>
      <c r="Y253" s="294"/>
      <c r="Z253" s="294"/>
      <c r="AA253" s="295"/>
    </row>
    <row r="254" spans="2:27" ht="51.75" customHeight="1">
      <c r="B254" s="276" t="s">
        <v>1135</v>
      </c>
      <c r="C254" s="300"/>
      <c r="D254" s="300"/>
      <c r="E254" s="300"/>
      <c r="F254" s="300"/>
      <c r="G254" s="300"/>
      <c r="H254" s="300"/>
      <c r="I254" s="300"/>
      <c r="J254" s="300"/>
      <c r="K254" s="276" t="s">
        <v>1128</v>
      </c>
      <c r="L254" s="276"/>
      <c r="M254" s="276"/>
      <c r="N254" s="276"/>
      <c r="O254" s="276"/>
      <c r="P254" s="276"/>
      <c r="Q254" s="276"/>
      <c r="R254" s="276"/>
      <c r="S254" s="276" t="s">
        <v>1136</v>
      </c>
      <c r="T254" s="300"/>
      <c r="U254" s="300"/>
      <c r="V254" s="300"/>
      <c r="W254" s="300"/>
      <c r="X254" s="300"/>
      <c r="Y254" s="300"/>
      <c r="Z254" s="300"/>
      <c r="AA254" s="300"/>
    </row>
    <row r="255" spans="2:27">
      <c r="B255" s="287" t="s">
        <v>905</v>
      </c>
      <c r="C255" s="287"/>
      <c r="D255" s="287"/>
      <c r="E255" s="287"/>
      <c r="F255" s="287"/>
      <c r="G255" s="287"/>
      <c r="H255" s="287"/>
      <c r="I255" s="287"/>
      <c r="J255" s="287"/>
      <c r="K255" s="287"/>
      <c r="L255" s="287"/>
      <c r="M255" s="287"/>
      <c r="N255" s="287"/>
      <c r="O255" s="287"/>
      <c r="P255" s="287"/>
      <c r="Q255" s="287"/>
      <c r="R255" s="287"/>
      <c r="S255" s="287"/>
      <c r="T255" s="287"/>
      <c r="U255" s="287"/>
      <c r="V255" s="287"/>
      <c r="W255" s="287"/>
      <c r="X255" s="287"/>
      <c r="Y255" s="287"/>
      <c r="Z255" s="287"/>
      <c r="AA255" s="287"/>
    </row>
    <row r="256" spans="2:27">
      <c r="B256" s="288" t="s">
        <v>906</v>
      </c>
      <c r="C256" s="288"/>
      <c r="D256" s="288"/>
      <c r="E256" s="288"/>
      <c r="F256" s="288"/>
      <c r="G256" s="288"/>
      <c r="H256" s="288"/>
      <c r="I256" s="288"/>
      <c r="J256" s="288"/>
      <c r="K256" s="288"/>
      <c r="L256" s="288"/>
      <c r="M256" s="288"/>
      <c r="N256" s="288"/>
      <c r="O256" s="288"/>
      <c r="P256" s="288"/>
      <c r="Q256" s="288"/>
      <c r="R256" s="288"/>
      <c r="S256" s="288"/>
      <c r="T256" s="288"/>
      <c r="U256" s="288"/>
      <c r="V256" s="288"/>
      <c r="W256" s="288"/>
      <c r="X256" s="288"/>
      <c r="Y256" s="288"/>
      <c r="Z256" s="288"/>
      <c r="AA256" s="288"/>
    </row>
    <row r="257" spans="2:27"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</row>
    <row r="258" spans="2:27"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</row>
    <row r="259" spans="2:27"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</row>
    <row r="260" spans="2:27"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</row>
    <row r="261" spans="2:27" ht="15.75">
      <c r="B261" s="367" t="s">
        <v>873</v>
      </c>
      <c r="C261" s="367"/>
      <c r="D261" s="367"/>
      <c r="E261" s="367"/>
      <c r="F261" s="367"/>
      <c r="G261" s="367"/>
      <c r="H261" s="367"/>
      <c r="I261" s="367"/>
      <c r="J261" s="367"/>
      <c r="K261" s="367"/>
      <c r="L261" s="367"/>
      <c r="M261" s="367"/>
      <c r="N261" s="367"/>
      <c r="O261" s="367"/>
      <c r="P261" s="367"/>
      <c r="Q261" s="367"/>
      <c r="R261" s="367"/>
      <c r="S261" s="367"/>
      <c r="T261" s="367"/>
      <c r="U261" s="367"/>
      <c r="V261" s="367"/>
      <c r="W261" s="367"/>
      <c r="X261" s="367"/>
      <c r="Y261" s="367"/>
      <c r="Z261" s="367"/>
      <c r="AA261" s="367"/>
    </row>
    <row r="262" spans="2:27" ht="15.75">
      <c r="B262" s="367" t="s">
        <v>874</v>
      </c>
      <c r="C262" s="367"/>
      <c r="D262" s="367"/>
      <c r="E262" s="367"/>
      <c r="F262" s="367"/>
      <c r="G262" s="367"/>
      <c r="H262" s="367"/>
      <c r="I262" s="367"/>
      <c r="J262" s="367"/>
      <c r="K262" s="367"/>
      <c r="L262" s="367"/>
      <c r="M262" s="367"/>
      <c r="N262" s="367"/>
      <c r="O262" s="367"/>
      <c r="P262" s="367"/>
      <c r="Q262" s="367"/>
      <c r="R262" s="367"/>
      <c r="S262" s="367"/>
      <c r="T262" s="367"/>
      <c r="U262" s="367"/>
      <c r="V262" s="367"/>
      <c r="W262" s="367"/>
      <c r="X262" s="367"/>
      <c r="Y262" s="367"/>
      <c r="Z262" s="367"/>
      <c r="AA262" s="367"/>
    </row>
    <row r="263" spans="2:27" ht="15.75">
      <c r="B263" s="367" t="s">
        <v>875</v>
      </c>
      <c r="C263" s="367"/>
      <c r="D263" s="367"/>
      <c r="E263" s="367"/>
      <c r="F263" s="367"/>
      <c r="G263" s="367"/>
      <c r="H263" s="367"/>
      <c r="I263" s="367"/>
      <c r="J263" s="367"/>
      <c r="K263" s="367"/>
      <c r="L263" s="367"/>
      <c r="M263" s="367"/>
      <c r="N263" s="367"/>
      <c r="O263" s="367"/>
      <c r="P263" s="367"/>
      <c r="Q263" s="367"/>
      <c r="R263" s="367"/>
      <c r="S263" s="367"/>
      <c r="T263" s="367"/>
      <c r="U263" s="367"/>
      <c r="V263" s="367"/>
      <c r="W263" s="367"/>
      <c r="X263" s="367"/>
      <c r="Y263" s="367"/>
      <c r="Z263" s="367"/>
      <c r="AA263" s="367"/>
    </row>
    <row r="264" spans="2:27">
      <c r="B264" s="368"/>
      <c r="C264" s="368"/>
      <c r="D264" s="368"/>
      <c r="E264" s="368"/>
      <c r="F264" s="368"/>
      <c r="G264" s="368"/>
      <c r="H264" s="368"/>
      <c r="I264" s="368"/>
      <c r="J264" s="368"/>
      <c r="K264" s="368"/>
      <c r="L264" s="368"/>
      <c r="M264" s="368"/>
      <c r="N264" s="368"/>
      <c r="O264" s="368"/>
      <c r="P264" s="368"/>
      <c r="Q264" s="368"/>
      <c r="R264" s="368"/>
      <c r="S264" s="368"/>
      <c r="T264" s="368"/>
      <c r="U264" s="368"/>
      <c r="V264" s="368"/>
      <c r="W264" s="368"/>
      <c r="X264" s="368"/>
      <c r="Y264" s="368"/>
      <c r="Z264" s="368"/>
      <c r="AA264" s="368"/>
    </row>
    <row r="265" spans="2:27">
      <c r="B265" s="133" t="s">
        <v>1104</v>
      </c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 t="s">
        <v>1105</v>
      </c>
      <c r="X265" s="163"/>
      <c r="Y265" s="163"/>
      <c r="Z265" s="163"/>
      <c r="AA265" s="163"/>
    </row>
    <row r="266" spans="2:27">
      <c r="B266" s="133" t="s">
        <v>1106</v>
      </c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</row>
    <row r="267" spans="2:27">
      <c r="B267" s="133" t="s">
        <v>1107</v>
      </c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</row>
    <row r="268" spans="2:27" ht="13.5" customHeight="1">
      <c r="B268" s="369" t="s">
        <v>1108</v>
      </c>
      <c r="C268" s="370"/>
      <c r="D268" s="370"/>
      <c r="E268" s="370"/>
      <c r="F268" s="370"/>
      <c r="G268" s="370"/>
      <c r="H268" s="370"/>
      <c r="I268" s="370"/>
      <c r="J268" s="370"/>
      <c r="K268" s="370"/>
      <c r="L268" s="370"/>
      <c r="M268" s="370"/>
      <c r="N268" s="370"/>
      <c r="O268" s="370"/>
      <c r="P268" s="370"/>
      <c r="Q268" s="370"/>
      <c r="R268" s="370"/>
      <c r="S268" s="370"/>
      <c r="T268" s="370"/>
      <c r="U268" s="370"/>
      <c r="V268" s="370"/>
      <c r="W268" s="370"/>
      <c r="X268" s="370"/>
      <c r="Y268" s="370"/>
      <c r="Z268" s="370"/>
      <c r="AA268" s="371"/>
    </row>
    <row r="269" spans="2:27">
      <c r="B269" s="372" t="s">
        <v>922</v>
      </c>
      <c r="C269" s="372"/>
      <c r="D269" s="372"/>
      <c r="E269" s="372"/>
      <c r="F269" s="372"/>
      <c r="G269" s="372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  <c r="W269" s="372"/>
      <c r="X269" s="372"/>
      <c r="Y269" s="372"/>
      <c r="Z269" s="372"/>
      <c r="AA269" s="372"/>
    </row>
    <row r="270" spans="2:27" ht="33.75" customHeight="1">
      <c r="B270" s="373" t="s">
        <v>923</v>
      </c>
      <c r="C270" s="373"/>
      <c r="D270" s="373"/>
      <c r="E270" s="373"/>
      <c r="F270" s="373"/>
      <c r="G270" s="373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  <c r="W270" s="373"/>
      <c r="X270" s="373"/>
      <c r="Y270" s="373"/>
      <c r="Z270" s="373"/>
      <c r="AA270" s="373"/>
    </row>
    <row r="271" spans="2:27" ht="31.5" customHeight="1">
      <c r="B271" s="374" t="s">
        <v>932</v>
      </c>
      <c r="C271" s="374"/>
      <c r="D271" s="374"/>
      <c r="E271" s="374"/>
      <c r="F271" s="374"/>
      <c r="G271" s="374"/>
      <c r="H271" s="374"/>
      <c r="I271" s="374"/>
      <c r="J271" s="374"/>
      <c r="K271" s="374"/>
      <c r="L271" s="374"/>
      <c r="M271" s="374"/>
      <c r="N271" s="374"/>
      <c r="O271" s="374"/>
      <c r="P271" s="374"/>
      <c r="Q271" s="374"/>
      <c r="R271" s="374"/>
      <c r="S271" s="374"/>
      <c r="T271" s="374"/>
      <c r="U271" s="374"/>
      <c r="V271" s="374"/>
      <c r="W271" s="374"/>
      <c r="X271" s="374"/>
      <c r="Y271" s="374"/>
      <c r="Z271" s="374"/>
      <c r="AA271" s="374"/>
    </row>
    <row r="272" spans="2:27">
      <c r="B272" s="375" t="s">
        <v>876</v>
      </c>
      <c r="C272" s="375"/>
      <c r="D272" s="375"/>
      <c r="E272" s="375"/>
      <c r="F272" s="375"/>
      <c r="G272" s="375"/>
      <c r="H272" s="375"/>
      <c r="I272" s="375"/>
      <c r="J272" s="375"/>
      <c r="K272" s="375"/>
      <c r="L272" s="375"/>
      <c r="M272" s="375"/>
      <c r="N272" s="375"/>
      <c r="O272" s="375"/>
      <c r="P272" s="375"/>
      <c r="Q272" s="375"/>
      <c r="R272" s="375"/>
      <c r="S272" s="375"/>
      <c r="T272" s="375"/>
      <c r="U272" s="375"/>
      <c r="V272" s="375"/>
      <c r="W272" s="375"/>
      <c r="X272" s="375"/>
      <c r="Y272" s="375"/>
      <c r="Z272" s="375"/>
      <c r="AA272" s="375"/>
    </row>
    <row r="273" spans="2:27">
      <c r="B273" s="376" t="s">
        <v>190</v>
      </c>
      <c r="C273" s="376"/>
      <c r="D273" s="311" t="s">
        <v>877</v>
      </c>
      <c r="E273" s="311"/>
      <c r="F273" s="311"/>
      <c r="G273" s="311"/>
      <c r="H273" s="311"/>
      <c r="I273" s="311"/>
      <c r="J273" s="311"/>
      <c r="K273" s="311"/>
      <c r="L273" s="311"/>
      <c r="M273" s="311"/>
      <c r="N273" s="311"/>
      <c r="O273" s="311"/>
      <c r="P273" s="311"/>
      <c r="Q273" s="311"/>
      <c r="R273" s="311"/>
      <c r="S273" s="311"/>
      <c r="T273" s="311"/>
      <c r="U273" s="311"/>
      <c r="V273" s="377" t="s">
        <v>1109</v>
      </c>
      <c r="W273" s="377"/>
      <c r="X273" s="377"/>
      <c r="Y273" s="377"/>
      <c r="Z273" s="377"/>
      <c r="AA273" s="377"/>
    </row>
    <row r="274" spans="2:27">
      <c r="B274" s="301" t="s">
        <v>910</v>
      </c>
      <c r="C274" s="302"/>
      <c r="D274" s="303" t="s">
        <v>1157</v>
      </c>
      <c r="E274" s="276"/>
      <c r="F274" s="276"/>
      <c r="G274" s="276"/>
      <c r="H274" s="276"/>
      <c r="I274" s="276"/>
      <c r="J274" s="276"/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  <c r="V274" s="360"/>
      <c r="W274" s="307"/>
      <c r="X274" s="307"/>
      <c r="Y274" s="307"/>
      <c r="Z274" s="307"/>
      <c r="AA274" s="307"/>
    </row>
    <row r="275" spans="2:27">
      <c r="B275" s="302"/>
      <c r="C275" s="302"/>
      <c r="D275" s="276"/>
      <c r="E275" s="276"/>
      <c r="F275" s="276"/>
      <c r="G275" s="276"/>
      <c r="H275" s="276"/>
      <c r="I275" s="276"/>
      <c r="J275" s="276"/>
      <c r="K275" s="276"/>
      <c r="L275" s="276"/>
      <c r="M275" s="276"/>
      <c r="N275" s="276"/>
      <c r="O275" s="276"/>
      <c r="P275" s="276"/>
      <c r="Q275" s="276"/>
      <c r="R275" s="276"/>
      <c r="S275" s="276"/>
      <c r="T275" s="276"/>
      <c r="U275" s="276"/>
      <c r="V275" s="307"/>
      <c r="W275" s="307"/>
      <c r="X275" s="307"/>
      <c r="Y275" s="307"/>
      <c r="Z275" s="307"/>
      <c r="AA275" s="307"/>
    </row>
    <row r="276" spans="2:27">
      <c r="B276" s="337" t="s">
        <v>878</v>
      </c>
      <c r="C276" s="338"/>
      <c r="D276" s="338"/>
      <c r="E276" s="338"/>
      <c r="F276" s="338"/>
      <c r="G276" s="338"/>
      <c r="H276" s="338"/>
      <c r="I276" s="338"/>
      <c r="J276" s="338"/>
      <c r="K276" s="338"/>
      <c r="L276" s="338"/>
      <c r="M276" s="338"/>
      <c r="N276" s="338"/>
      <c r="O276" s="338"/>
      <c r="P276" s="339"/>
      <c r="Q276" s="311" t="s">
        <v>879</v>
      </c>
      <c r="R276" s="311"/>
      <c r="S276" s="311"/>
      <c r="T276" s="311"/>
      <c r="U276" s="311"/>
      <c r="V276" s="304" t="s">
        <v>880</v>
      </c>
      <c r="W276" s="304"/>
      <c r="X276" s="304"/>
      <c r="Y276" s="304"/>
      <c r="Z276" s="304"/>
      <c r="AA276" s="304"/>
    </row>
    <row r="277" spans="2:27">
      <c r="B277" s="361" t="s">
        <v>1158</v>
      </c>
      <c r="C277" s="362"/>
      <c r="D277" s="362"/>
      <c r="E277" s="362"/>
      <c r="F277" s="362"/>
      <c r="G277" s="362"/>
      <c r="H277" s="362"/>
      <c r="I277" s="362"/>
      <c r="J277" s="362"/>
      <c r="K277" s="362"/>
      <c r="L277" s="362"/>
      <c r="M277" s="362"/>
      <c r="N277" s="362"/>
      <c r="O277" s="362"/>
      <c r="P277" s="363"/>
      <c r="Q277" s="301" t="s">
        <v>1159</v>
      </c>
      <c r="R277" s="302"/>
      <c r="S277" s="302"/>
      <c r="T277" s="302"/>
      <c r="U277" s="302"/>
      <c r="V277" s="301" t="s">
        <v>1160</v>
      </c>
      <c r="W277" s="302"/>
      <c r="X277" s="302"/>
      <c r="Y277" s="302"/>
      <c r="Z277" s="302"/>
      <c r="AA277" s="302"/>
    </row>
    <row r="278" spans="2:27">
      <c r="B278" s="364"/>
      <c r="C278" s="365"/>
      <c r="D278" s="365"/>
      <c r="E278" s="365"/>
      <c r="F278" s="365"/>
      <c r="G278" s="365"/>
      <c r="H278" s="365"/>
      <c r="I278" s="365"/>
      <c r="J278" s="365"/>
      <c r="K278" s="365"/>
      <c r="L278" s="365"/>
      <c r="M278" s="365"/>
      <c r="N278" s="365"/>
      <c r="O278" s="365"/>
      <c r="P278" s="366"/>
      <c r="Q278" s="302"/>
      <c r="R278" s="302"/>
      <c r="S278" s="302"/>
      <c r="T278" s="302"/>
      <c r="U278" s="302"/>
      <c r="V278" s="302"/>
      <c r="W278" s="302"/>
      <c r="X278" s="302"/>
      <c r="Y278" s="302"/>
      <c r="Z278" s="302"/>
      <c r="AA278" s="302"/>
    </row>
    <row r="279" spans="2:27">
      <c r="B279" s="337" t="s">
        <v>881</v>
      </c>
      <c r="C279" s="338"/>
      <c r="D279" s="338"/>
      <c r="E279" s="338"/>
      <c r="F279" s="338"/>
      <c r="G279" s="338"/>
      <c r="H279" s="338"/>
      <c r="I279" s="338"/>
      <c r="J279" s="338"/>
      <c r="K279" s="338"/>
      <c r="L279" s="338"/>
      <c r="M279" s="338"/>
      <c r="N279" s="338"/>
      <c r="O279" s="338"/>
      <c r="P279" s="338"/>
      <c r="Q279" s="338"/>
      <c r="R279" s="338"/>
      <c r="S279" s="338"/>
      <c r="T279" s="338"/>
      <c r="U279" s="339"/>
      <c r="V279" s="239" t="s">
        <v>882</v>
      </c>
      <c r="W279" s="240"/>
      <c r="X279" s="240"/>
      <c r="Y279" s="240"/>
      <c r="Z279" s="240"/>
      <c r="AA279" s="241"/>
    </row>
    <row r="280" spans="2:27" ht="57.75" customHeight="1">
      <c r="B280" s="342" t="s">
        <v>1157</v>
      </c>
      <c r="C280" s="343"/>
      <c r="D280" s="343"/>
      <c r="E280" s="343"/>
      <c r="F280" s="343"/>
      <c r="G280" s="343" t="s">
        <v>925</v>
      </c>
      <c r="H280" s="317" t="s">
        <v>1185</v>
      </c>
      <c r="I280" s="317"/>
      <c r="J280" s="317"/>
      <c r="K280" s="317"/>
      <c r="L280" s="317"/>
      <c r="M280" s="317"/>
      <c r="N280" s="317"/>
      <c r="O280" s="317"/>
      <c r="P280" s="317"/>
      <c r="Q280" s="317"/>
      <c r="R280" s="317"/>
      <c r="S280" s="317"/>
      <c r="T280" s="317"/>
      <c r="U280" s="346" t="s">
        <v>1112</v>
      </c>
      <c r="V280" s="348" t="s">
        <v>1144</v>
      </c>
      <c r="W280" s="348"/>
      <c r="X280" s="348"/>
      <c r="Y280" s="348"/>
      <c r="Z280" s="348"/>
      <c r="AA280" s="348"/>
    </row>
    <row r="281" spans="2:27" ht="45" customHeight="1">
      <c r="B281" s="344"/>
      <c r="C281" s="345"/>
      <c r="D281" s="345"/>
      <c r="E281" s="345"/>
      <c r="F281" s="345"/>
      <c r="G281" s="345"/>
      <c r="H281" s="345" t="s">
        <v>1184</v>
      </c>
      <c r="I281" s="345"/>
      <c r="J281" s="345"/>
      <c r="K281" s="345"/>
      <c r="L281" s="345"/>
      <c r="M281" s="345"/>
      <c r="N281" s="345"/>
      <c r="O281" s="345"/>
      <c r="P281" s="345"/>
      <c r="Q281" s="345"/>
      <c r="R281" s="345"/>
      <c r="S281" s="345"/>
      <c r="T281" s="345"/>
      <c r="U281" s="347"/>
      <c r="V281" s="349"/>
      <c r="W281" s="349"/>
      <c r="X281" s="349"/>
      <c r="Y281" s="349"/>
      <c r="Z281" s="349"/>
      <c r="AA281" s="349"/>
    </row>
    <row r="282" spans="2:27">
      <c r="B282" s="337" t="s">
        <v>883</v>
      </c>
      <c r="C282" s="338"/>
      <c r="D282" s="338"/>
      <c r="E282" s="338"/>
      <c r="F282" s="338"/>
      <c r="G282" s="338"/>
      <c r="H282" s="339"/>
      <c r="I282" s="311" t="s">
        <v>884</v>
      </c>
      <c r="J282" s="311"/>
      <c r="K282" s="311"/>
      <c r="L282" s="311"/>
      <c r="M282" s="311"/>
      <c r="N282" s="311"/>
      <c r="O282" s="311"/>
      <c r="P282" s="311"/>
      <c r="Q282" s="311" t="s">
        <v>885</v>
      </c>
      <c r="R282" s="311"/>
      <c r="S282" s="311"/>
      <c r="T282" s="311"/>
      <c r="U282" s="311"/>
      <c r="V282" s="311"/>
      <c r="W282" s="311"/>
      <c r="X282" s="311"/>
      <c r="Y282" s="311"/>
      <c r="Z282" s="311"/>
      <c r="AA282" s="311"/>
    </row>
    <row r="283" spans="2:27">
      <c r="B283" s="330" t="s">
        <v>915</v>
      </c>
      <c r="C283" s="330"/>
      <c r="D283" s="330"/>
      <c r="E283" s="330"/>
      <c r="F283" s="330"/>
      <c r="G283" s="330"/>
      <c r="H283" s="330"/>
      <c r="I283" s="330" t="s">
        <v>927</v>
      </c>
      <c r="J283" s="330"/>
      <c r="K283" s="330"/>
      <c r="L283" s="330"/>
      <c r="M283" s="330"/>
      <c r="N283" s="330"/>
      <c r="O283" s="330"/>
      <c r="P283" s="330"/>
      <c r="Q283" s="330"/>
      <c r="R283" s="330"/>
      <c r="S283" s="330"/>
      <c r="T283" s="330"/>
      <c r="U283" s="330"/>
      <c r="V283" s="330"/>
      <c r="W283" s="330"/>
      <c r="X283" s="330"/>
      <c r="Y283" s="330"/>
      <c r="Z283" s="330"/>
      <c r="AA283" s="330"/>
    </row>
    <row r="284" spans="2:27">
      <c r="B284" s="304" t="s">
        <v>886</v>
      </c>
      <c r="C284" s="304"/>
      <c r="D284" s="304"/>
      <c r="E284" s="304"/>
      <c r="F284" s="304"/>
      <c r="G284" s="304"/>
      <c r="H284" s="304"/>
      <c r="I284" s="304"/>
      <c r="J284" s="304"/>
      <c r="K284" s="311" t="s">
        <v>887</v>
      </c>
      <c r="L284" s="311"/>
      <c r="M284" s="311"/>
      <c r="N284" s="311"/>
      <c r="O284" s="311"/>
      <c r="P284" s="311"/>
      <c r="Q284" s="311"/>
      <c r="R284" s="311"/>
      <c r="S284" s="311"/>
      <c r="T284" s="311"/>
      <c r="U284" s="311"/>
      <c r="V284" s="311"/>
      <c r="W284" s="311"/>
      <c r="X284" s="311"/>
      <c r="Y284" s="311"/>
      <c r="Z284" s="311"/>
      <c r="AA284" s="311"/>
    </row>
    <row r="285" spans="2:27">
      <c r="B285" s="304"/>
      <c r="C285" s="304"/>
      <c r="D285" s="304"/>
      <c r="E285" s="304"/>
      <c r="F285" s="304"/>
      <c r="G285" s="304"/>
      <c r="H285" s="304"/>
      <c r="I285" s="304"/>
      <c r="J285" s="304"/>
      <c r="K285" s="311" t="s">
        <v>888</v>
      </c>
      <c r="L285" s="311"/>
      <c r="M285" s="311"/>
      <c r="N285" s="311"/>
      <c r="O285" s="311" t="s">
        <v>889</v>
      </c>
      <c r="P285" s="311"/>
      <c r="Q285" s="311"/>
      <c r="R285" s="311"/>
      <c r="S285" s="311"/>
      <c r="T285" s="311"/>
      <c r="U285" s="311"/>
      <c r="V285" s="311" t="s">
        <v>890</v>
      </c>
      <c r="W285" s="311"/>
      <c r="X285" s="311"/>
      <c r="Y285" s="311"/>
      <c r="Z285" s="311"/>
      <c r="AA285" s="311"/>
    </row>
    <row r="286" spans="2:27">
      <c r="B286" s="329" t="s">
        <v>928</v>
      </c>
      <c r="C286" s="330"/>
      <c r="D286" s="330"/>
      <c r="E286" s="330"/>
      <c r="F286" s="330"/>
      <c r="G286" s="330"/>
      <c r="H286" s="330"/>
      <c r="I286" s="330"/>
      <c r="J286" s="330"/>
      <c r="K286" s="329">
        <v>2024</v>
      </c>
      <c r="L286" s="330"/>
      <c r="M286" s="330"/>
      <c r="N286" s="330"/>
      <c r="O286" s="329" t="s">
        <v>912</v>
      </c>
      <c r="P286" s="330"/>
      <c r="Q286" s="330"/>
      <c r="R286" s="330"/>
      <c r="S286" s="330"/>
      <c r="T286" s="330"/>
      <c r="U286" s="330"/>
      <c r="V286" s="329"/>
      <c r="W286" s="330"/>
      <c r="X286" s="330"/>
      <c r="Y286" s="330"/>
      <c r="Z286" s="330"/>
      <c r="AA286" s="330"/>
    </row>
    <row r="287" spans="2:27">
      <c r="B287" s="311" t="s">
        <v>891</v>
      </c>
      <c r="C287" s="311"/>
      <c r="D287" s="311"/>
      <c r="E287" s="311"/>
      <c r="F287" s="311"/>
      <c r="G287" s="311"/>
      <c r="H287" s="311"/>
      <c r="I287" s="311"/>
      <c r="J287" s="311"/>
      <c r="K287" s="311" t="s">
        <v>892</v>
      </c>
      <c r="L287" s="311"/>
      <c r="M287" s="311"/>
      <c r="N287" s="311"/>
      <c r="O287" s="311"/>
      <c r="P287" s="311"/>
      <c r="Q287" s="311"/>
      <c r="R287" s="311"/>
      <c r="S287" s="311"/>
      <c r="T287" s="311"/>
      <c r="U287" s="311"/>
      <c r="V287" s="311"/>
      <c r="W287" s="311"/>
      <c r="X287" s="311"/>
      <c r="Y287" s="311"/>
      <c r="Z287" s="311"/>
      <c r="AA287" s="311"/>
    </row>
    <row r="288" spans="2:27">
      <c r="B288" s="312" t="s">
        <v>893</v>
      </c>
      <c r="C288" s="312"/>
      <c r="D288" s="312"/>
      <c r="E288" s="313" t="s">
        <v>894</v>
      </c>
      <c r="F288" s="313"/>
      <c r="G288" s="313"/>
      <c r="H288" s="314" t="s">
        <v>895</v>
      </c>
      <c r="I288" s="314"/>
      <c r="J288" s="314"/>
      <c r="K288" s="311" t="s">
        <v>888</v>
      </c>
      <c r="L288" s="311"/>
      <c r="M288" s="311"/>
      <c r="N288" s="311"/>
      <c r="O288" s="311" t="s">
        <v>889</v>
      </c>
      <c r="P288" s="311"/>
      <c r="Q288" s="311"/>
      <c r="R288" s="311"/>
      <c r="S288" s="311"/>
      <c r="T288" s="311"/>
      <c r="U288" s="311"/>
      <c r="V288" s="311" t="s">
        <v>890</v>
      </c>
      <c r="W288" s="311"/>
      <c r="X288" s="311"/>
      <c r="Y288" s="311"/>
      <c r="Z288" s="311"/>
      <c r="AA288" s="311"/>
    </row>
    <row r="289" spans="2:27">
      <c r="B289" s="356" t="s">
        <v>935</v>
      </c>
      <c r="C289" s="357"/>
      <c r="D289" s="357"/>
      <c r="E289" s="358" t="s">
        <v>1119</v>
      </c>
      <c r="F289" s="359"/>
      <c r="G289" s="359"/>
      <c r="H289" s="358" t="s">
        <v>1120</v>
      </c>
      <c r="I289" s="359"/>
      <c r="J289" s="359"/>
      <c r="K289" s="306">
        <v>2025</v>
      </c>
      <c r="L289" s="307"/>
      <c r="M289" s="307"/>
      <c r="N289" s="307"/>
      <c r="O289" s="329" t="s">
        <v>912</v>
      </c>
      <c r="P289" s="330"/>
      <c r="Q289" s="330"/>
      <c r="R289" s="330"/>
      <c r="S289" s="330"/>
      <c r="T289" s="330"/>
      <c r="U289" s="330"/>
      <c r="V289" s="331"/>
      <c r="W289" s="332"/>
      <c r="X289" s="332"/>
      <c r="Y289" s="332"/>
      <c r="Z289" s="332"/>
      <c r="AA289" s="332"/>
    </row>
    <row r="290" spans="2:27">
      <c r="B290" s="311" t="s">
        <v>896</v>
      </c>
      <c r="C290" s="311"/>
      <c r="D290" s="311"/>
      <c r="E290" s="311"/>
      <c r="F290" s="311"/>
      <c r="G290" s="311"/>
      <c r="H290" s="311"/>
      <c r="I290" s="311"/>
      <c r="J290" s="311"/>
      <c r="K290" s="311"/>
      <c r="L290" s="311"/>
      <c r="M290" s="311"/>
      <c r="N290" s="311"/>
      <c r="O290" s="311"/>
      <c r="P290" s="311"/>
      <c r="Q290" s="311"/>
      <c r="R290" s="311"/>
      <c r="S290" s="311"/>
      <c r="T290" s="311"/>
      <c r="U290" s="311"/>
      <c r="V290" s="311"/>
      <c r="W290" s="311"/>
      <c r="X290" s="311"/>
      <c r="Y290" s="311"/>
      <c r="Z290" s="311"/>
      <c r="AA290" s="311"/>
    </row>
    <row r="291" spans="2:27">
      <c r="B291" s="311" t="s">
        <v>877</v>
      </c>
      <c r="C291" s="311"/>
      <c r="D291" s="311"/>
      <c r="E291" s="311"/>
      <c r="F291" s="311"/>
      <c r="G291" s="311"/>
      <c r="H291" s="311"/>
      <c r="I291" s="311"/>
      <c r="J291" s="311"/>
      <c r="K291" s="311"/>
      <c r="L291" s="311"/>
      <c r="M291" s="311"/>
      <c r="N291" s="311"/>
      <c r="O291" s="311" t="s">
        <v>897</v>
      </c>
      <c r="P291" s="311"/>
      <c r="Q291" s="311"/>
      <c r="R291" s="311"/>
      <c r="S291" s="311"/>
      <c r="T291" s="311"/>
      <c r="U291" s="311"/>
      <c r="V291" s="315" t="s">
        <v>1121</v>
      </c>
      <c r="W291" s="315"/>
      <c r="X291" s="315"/>
      <c r="Y291" s="315"/>
      <c r="Z291" s="315"/>
      <c r="AA291" s="315"/>
    </row>
    <row r="292" spans="2:27" ht="60" customHeight="1">
      <c r="B292" s="316" t="s">
        <v>1161</v>
      </c>
      <c r="C292" s="317"/>
      <c r="D292" s="317"/>
      <c r="E292" s="317"/>
      <c r="F292" s="317"/>
      <c r="G292" s="317"/>
      <c r="H292" s="317"/>
      <c r="I292" s="317"/>
      <c r="J292" s="317"/>
      <c r="K292" s="317"/>
      <c r="L292" s="317"/>
      <c r="M292" s="317"/>
      <c r="N292" s="318"/>
      <c r="O292" s="316" t="s">
        <v>1162</v>
      </c>
      <c r="P292" s="317"/>
      <c r="Q292" s="317"/>
      <c r="R292" s="317"/>
      <c r="S292" s="317"/>
      <c r="T292" s="317"/>
      <c r="U292" s="318"/>
      <c r="V292" s="353"/>
      <c r="W292" s="354"/>
      <c r="X292" s="354"/>
      <c r="Y292" s="354"/>
      <c r="Z292" s="354"/>
      <c r="AA292" s="355"/>
    </row>
    <row r="293" spans="2:27">
      <c r="B293" s="311" t="s">
        <v>877</v>
      </c>
      <c r="C293" s="311"/>
      <c r="D293" s="311"/>
      <c r="E293" s="311"/>
      <c r="F293" s="311"/>
      <c r="G293" s="311"/>
      <c r="H293" s="311"/>
      <c r="I293" s="311"/>
      <c r="J293" s="311"/>
      <c r="K293" s="311"/>
      <c r="L293" s="311"/>
      <c r="M293" s="311"/>
      <c r="N293" s="311"/>
      <c r="O293" s="311" t="s">
        <v>897</v>
      </c>
      <c r="P293" s="311"/>
      <c r="Q293" s="311"/>
      <c r="R293" s="311"/>
      <c r="S293" s="311"/>
      <c r="T293" s="311"/>
      <c r="U293" s="311"/>
      <c r="V293" s="315" t="s">
        <v>1121</v>
      </c>
      <c r="W293" s="315"/>
      <c r="X293" s="315"/>
      <c r="Y293" s="315"/>
      <c r="Z293" s="315"/>
      <c r="AA293" s="315"/>
    </row>
    <row r="294" spans="2:27" ht="53.25" customHeight="1">
      <c r="B294" s="344" t="s">
        <v>1163</v>
      </c>
      <c r="C294" s="345"/>
      <c r="D294" s="345"/>
      <c r="E294" s="345"/>
      <c r="F294" s="345"/>
      <c r="G294" s="345"/>
      <c r="H294" s="345"/>
      <c r="I294" s="345"/>
      <c r="J294" s="345"/>
      <c r="K294" s="345"/>
      <c r="L294" s="345"/>
      <c r="M294" s="345"/>
      <c r="N294" s="347"/>
      <c r="O294" s="316" t="s">
        <v>1162</v>
      </c>
      <c r="P294" s="317"/>
      <c r="Q294" s="317"/>
      <c r="R294" s="317"/>
      <c r="S294" s="317"/>
      <c r="T294" s="317"/>
      <c r="U294" s="318"/>
      <c r="V294" s="333"/>
      <c r="W294" s="334"/>
      <c r="X294" s="334"/>
      <c r="Y294" s="334"/>
      <c r="Z294" s="334"/>
      <c r="AA294" s="335"/>
    </row>
    <row r="295" spans="2:27">
      <c r="B295" s="311" t="s">
        <v>898</v>
      </c>
      <c r="C295" s="311"/>
      <c r="D295" s="311"/>
      <c r="E295" s="311"/>
      <c r="F295" s="311"/>
      <c r="G295" s="311"/>
      <c r="H295" s="311"/>
      <c r="I295" s="311"/>
      <c r="J295" s="311"/>
      <c r="K295" s="311"/>
      <c r="L295" s="311"/>
      <c r="M295" s="311"/>
      <c r="N295" s="311"/>
      <c r="O295" s="311"/>
      <c r="P295" s="311"/>
      <c r="Q295" s="311"/>
      <c r="R295" s="311"/>
      <c r="S295" s="311"/>
      <c r="T295" s="311"/>
      <c r="U295" s="311"/>
      <c r="V295" s="311"/>
      <c r="W295" s="311"/>
      <c r="X295" s="311"/>
      <c r="Y295" s="311"/>
      <c r="Z295" s="311"/>
      <c r="AA295" s="311"/>
    </row>
    <row r="296" spans="2:27">
      <c r="B296" s="322"/>
      <c r="C296" s="323"/>
      <c r="D296" s="323"/>
      <c r="E296" s="323"/>
      <c r="F296" s="323"/>
      <c r="G296" s="323"/>
      <c r="H296" s="323"/>
      <c r="I296" s="323"/>
      <c r="J296" s="323"/>
      <c r="K296" s="323"/>
      <c r="L296" s="323"/>
      <c r="M296" s="323"/>
      <c r="N296" s="323"/>
      <c r="O296" s="323"/>
      <c r="P296" s="323"/>
      <c r="Q296" s="323"/>
      <c r="R296" s="323"/>
      <c r="S296" s="323"/>
      <c r="T296" s="323"/>
      <c r="U296" s="323"/>
      <c r="V296" s="323"/>
      <c r="W296" s="323"/>
      <c r="X296" s="323"/>
      <c r="Y296" s="323"/>
      <c r="Z296" s="323"/>
      <c r="AA296" s="324"/>
    </row>
    <row r="297" spans="2:27">
      <c r="B297" s="350"/>
      <c r="C297" s="351"/>
      <c r="D297" s="351"/>
      <c r="E297" s="351"/>
      <c r="F297" s="351"/>
      <c r="G297" s="351"/>
      <c r="H297" s="351"/>
      <c r="I297" s="351"/>
      <c r="J297" s="351"/>
      <c r="K297" s="351"/>
      <c r="L297" s="351"/>
      <c r="M297" s="351"/>
      <c r="N297" s="351"/>
      <c r="O297" s="351"/>
      <c r="P297" s="351"/>
      <c r="Q297" s="351"/>
      <c r="R297" s="351"/>
      <c r="S297" s="351"/>
      <c r="T297" s="351"/>
      <c r="U297" s="351"/>
      <c r="V297" s="351"/>
      <c r="W297" s="351"/>
      <c r="X297" s="351"/>
      <c r="Y297" s="351"/>
      <c r="Z297" s="351"/>
      <c r="AA297" s="352"/>
    </row>
    <row r="298" spans="2:27">
      <c r="B298" s="311" t="s">
        <v>899</v>
      </c>
      <c r="C298" s="311"/>
      <c r="D298" s="311"/>
      <c r="E298" s="311"/>
      <c r="F298" s="311"/>
      <c r="G298" s="311"/>
      <c r="H298" s="311"/>
      <c r="I298" s="311"/>
      <c r="J298" s="311"/>
      <c r="K298" s="311"/>
      <c r="L298" s="311"/>
      <c r="M298" s="311"/>
      <c r="N298" s="311"/>
      <c r="O298" s="311"/>
      <c r="P298" s="311"/>
      <c r="Q298" s="311"/>
      <c r="R298" s="311"/>
      <c r="S298" s="311"/>
      <c r="T298" s="311"/>
      <c r="U298" s="311"/>
      <c r="V298" s="311"/>
      <c r="W298" s="311"/>
      <c r="X298" s="311"/>
      <c r="Y298" s="311"/>
      <c r="Z298" s="311"/>
      <c r="AA298" s="311"/>
    </row>
    <row r="299" spans="2:27">
      <c r="B299" s="311" t="s">
        <v>900</v>
      </c>
      <c r="C299" s="311"/>
      <c r="D299" s="311"/>
      <c r="E299" s="311"/>
      <c r="F299" s="311"/>
      <c r="G299" s="311"/>
      <c r="H299" s="311"/>
      <c r="I299" s="311"/>
      <c r="J299" s="311"/>
      <c r="K299" s="311"/>
      <c r="L299" s="311"/>
      <c r="M299" s="311"/>
      <c r="N299" s="311"/>
      <c r="O299" s="311" t="s">
        <v>901</v>
      </c>
      <c r="P299" s="311"/>
      <c r="Q299" s="311"/>
      <c r="R299" s="311"/>
      <c r="S299" s="311"/>
      <c r="T299" s="311"/>
      <c r="U299" s="311"/>
      <c r="V299" s="311" t="s">
        <v>902</v>
      </c>
      <c r="W299" s="311"/>
      <c r="X299" s="311"/>
      <c r="Y299" s="311"/>
      <c r="Z299" s="311"/>
      <c r="AA299" s="311"/>
    </row>
    <row r="300" spans="2:27">
      <c r="B300" s="301" t="s">
        <v>1124</v>
      </c>
      <c r="C300" s="302"/>
      <c r="D300" s="302"/>
      <c r="E300" s="302"/>
      <c r="F300" s="302"/>
      <c r="G300" s="302"/>
      <c r="H300" s="302"/>
      <c r="I300" s="302"/>
      <c r="J300" s="302"/>
      <c r="K300" s="302"/>
      <c r="L300" s="302"/>
      <c r="M300" s="302"/>
      <c r="N300" s="302"/>
      <c r="O300" s="301" t="s">
        <v>929</v>
      </c>
      <c r="P300" s="302"/>
      <c r="Q300" s="302"/>
      <c r="R300" s="302"/>
      <c r="S300" s="302"/>
      <c r="T300" s="302"/>
      <c r="U300" s="302"/>
      <c r="V300" s="303" t="s">
        <v>1125</v>
      </c>
      <c r="W300" s="276"/>
      <c r="X300" s="276"/>
      <c r="Y300" s="276"/>
      <c r="Z300" s="276"/>
      <c r="AA300" s="276"/>
    </row>
    <row r="301" spans="2:27" ht="32.25" customHeight="1">
      <c r="B301" s="302"/>
      <c r="C301" s="302"/>
      <c r="D301" s="302"/>
      <c r="E301" s="302"/>
      <c r="F301" s="302"/>
      <c r="G301" s="302"/>
      <c r="H301" s="302"/>
      <c r="I301" s="302"/>
      <c r="J301" s="302"/>
      <c r="K301" s="302"/>
      <c r="L301" s="302"/>
      <c r="M301" s="302"/>
      <c r="N301" s="302"/>
      <c r="O301" s="302"/>
      <c r="P301" s="302"/>
      <c r="Q301" s="302"/>
      <c r="R301" s="302"/>
      <c r="S301" s="302"/>
      <c r="T301" s="302"/>
      <c r="U301" s="302"/>
      <c r="V301" s="276"/>
      <c r="W301" s="276"/>
      <c r="X301" s="276"/>
      <c r="Y301" s="276"/>
      <c r="Z301" s="276"/>
      <c r="AA301" s="276"/>
    </row>
    <row r="302" spans="2:27" ht="23.25" customHeight="1">
      <c r="B302" s="304" t="s">
        <v>903</v>
      </c>
      <c r="C302" s="304"/>
      <c r="D302" s="304"/>
      <c r="E302" s="304"/>
      <c r="F302" s="304"/>
      <c r="G302" s="304"/>
      <c r="H302" s="304"/>
      <c r="I302" s="304"/>
      <c r="J302" s="304"/>
      <c r="K302" s="304"/>
      <c r="L302" s="304"/>
      <c r="M302" s="304"/>
      <c r="N302" s="304"/>
      <c r="O302" s="304" t="s">
        <v>1126</v>
      </c>
      <c r="P302" s="304"/>
      <c r="Q302" s="304"/>
      <c r="R302" s="304"/>
      <c r="S302" s="304"/>
      <c r="T302" s="304"/>
      <c r="U302" s="304"/>
      <c r="V302" s="305" t="s">
        <v>1127</v>
      </c>
      <c r="W302" s="305"/>
      <c r="X302" s="305"/>
      <c r="Y302" s="305"/>
      <c r="Z302" s="305"/>
      <c r="AA302" s="305"/>
    </row>
    <row r="303" spans="2:27">
      <c r="B303" s="303" t="s">
        <v>1128</v>
      </c>
      <c r="C303" s="276"/>
      <c r="D303" s="276"/>
      <c r="E303" s="276"/>
      <c r="F303" s="276"/>
      <c r="G303" s="276"/>
      <c r="H303" s="276"/>
      <c r="I303" s="276"/>
      <c r="J303" s="276"/>
      <c r="K303" s="276"/>
      <c r="L303" s="276"/>
      <c r="M303" s="276"/>
      <c r="N303" s="276"/>
      <c r="O303" s="306" t="s">
        <v>1129</v>
      </c>
      <c r="P303" s="307"/>
      <c r="Q303" s="307"/>
      <c r="R303" s="307"/>
      <c r="S303" s="307"/>
      <c r="T303" s="307"/>
      <c r="U303" s="307"/>
      <c r="V303" s="309" t="s">
        <v>930</v>
      </c>
      <c r="W303" s="302"/>
      <c r="X303" s="302"/>
      <c r="Y303" s="302"/>
      <c r="Z303" s="302"/>
      <c r="AA303" s="302"/>
    </row>
    <row r="304" spans="2:27" ht="22.5" customHeight="1"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308"/>
      <c r="P304" s="308"/>
      <c r="Q304" s="308"/>
      <c r="R304" s="308"/>
      <c r="S304" s="308"/>
      <c r="T304" s="308"/>
      <c r="U304" s="308"/>
      <c r="V304" s="310"/>
      <c r="W304" s="310"/>
      <c r="X304" s="310"/>
      <c r="Y304" s="310"/>
      <c r="Z304" s="310"/>
      <c r="AA304" s="310"/>
    </row>
    <row r="305" spans="2:27">
      <c r="B305" s="289" t="s">
        <v>1130</v>
      </c>
      <c r="C305" s="289"/>
      <c r="D305" s="289"/>
      <c r="E305" s="289"/>
      <c r="F305" s="289"/>
      <c r="G305" s="289"/>
      <c r="H305" s="289"/>
      <c r="I305" s="289"/>
      <c r="J305" s="289"/>
      <c r="K305" s="289" t="s">
        <v>1131</v>
      </c>
      <c r="L305" s="289"/>
      <c r="M305" s="289"/>
      <c r="N305" s="289"/>
      <c r="O305" s="289"/>
      <c r="P305" s="289"/>
      <c r="Q305" s="289"/>
      <c r="R305" s="289"/>
      <c r="S305" s="289" t="s">
        <v>904</v>
      </c>
      <c r="T305" s="289"/>
      <c r="U305" s="289"/>
      <c r="V305" s="289"/>
      <c r="W305" s="289"/>
      <c r="X305" s="289"/>
      <c r="Y305" s="289"/>
      <c r="Z305" s="289"/>
      <c r="AA305" s="289"/>
    </row>
    <row r="306" spans="2:27">
      <c r="B306" s="290" t="s">
        <v>1132</v>
      </c>
      <c r="C306" s="291"/>
      <c r="D306" s="291"/>
      <c r="E306" s="291"/>
      <c r="F306" s="291"/>
      <c r="G306" s="291"/>
      <c r="H306" s="291"/>
      <c r="I306" s="291"/>
      <c r="J306" s="292"/>
      <c r="K306" s="284" t="s">
        <v>1133</v>
      </c>
      <c r="L306" s="296"/>
      <c r="M306" s="296"/>
      <c r="N306" s="296"/>
      <c r="O306" s="296"/>
      <c r="P306" s="296"/>
      <c r="Q306" s="296"/>
      <c r="R306" s="297"/>
      <c r="S306" s="290" t="s">
        <v>1134</v>
      </c>
      <c r="T306" s="291"/>
      <c r="U306" s="291"/>
      <c r="V306" s="291"/>
      <c r="W306" s="291"/>
      <c r="X306" s="291"/>
      <c r="Y306" s="291"/>
      <c r="Z306" s="291"/>
      <c r="AA306" s="292"/>
    </row>
    <row r="307" spans="2:27" ht="38.25" customHeight="1">
      <c r="B307" s="293"/>
      <c r="C307" s="294"/>
      <c r="D307" s="294"/>
      <c r="E307" s="294"/>
      <c r="F307" s="294"/>
      <c r="G307" s="294"/>
      <c r="H307" s="294"/>
      <c r="I307" s="294"/>
      <c r="J307" s="295"/>
      <c r="K307" s="286"/>
      <c r="L307" s="298"/>
      <c r="M307" s="298"/>
      <c r="N307" s="298"/>
      <c r="O307" s="298"/>
      <c r="P307" s="298"/>
      <c r="Q307" s="298"/>
      <c r="R307" s="299"/>
      <c r="S307" s="293"/>
      <c r="T307" s="294"/>
      <c r="U307" s="294"/>
      <c r="V307" s="294"/>
      <c r="W307" s="294"/>
      <c r="X307" s="294"/>
      <c r="Y307" s="294"/>
      <c r="Z307" s="294"/>
      <c r="AA307" s="295"/>
    </row>
    <row r="308" spans="2:27" ht="52.5" customHeight="1">
      <c r="B308" s="276" t="s">
        <v>1135</v>
      </c>
      <c r="C308" s="300"/>
      <c r="D308" s="300"/>
      <c r="E308" s="300"/>
      <c r="F308" s="300"/>
      <c r="G308" s="300"/>
      <c r="H308" s="300"/>
      <c r="I308" s="300"/>
      <c r="J308" s="300"/>
      <c r="K308" s="276" t="s">
        <v>1128</v>
      </c>
      <c r="L308" s="276"/>
      <c r="M308" s="276"/>
      <c r="N308" s="276"/>
      <c r="O308" s="276"/>
      <c r="P308" s="276"/>
      <c r="Q308" s="276"/>
      <c r="R308" s="276"/>
      <c r="S308" s="276" t="s">
        <v>1136</v>
      </c>
      <c r="T308" s="300"/>
      <c r="U308" s="300"/>
      <c r="V308" s="300"/>
      <c r="W308" s="300"/>
      <c r="X308" s="300"/>
      <c r="Y308" s="300"/>
      <c r="Z308" s="300"/>
      <c r="AA308" s="300"/>
    </row>
    <row r="309" spans="2:27">
      <c r="B309" s="287" t="s">
        <v>905</v>
      </c>
      <c r="C309" s="287"/>
      <c r="D309" s="287"/>
      <c r="E309" s="287"/>
      <c r="F309" s="287"/>
      <c r="G309" s="287"/>
      <c r="H309" s="287"/>
      <c r="I309" s="287"/>
      <c r="J309" s="287"/>
      <c r="K309" s="287"/>
      <c r="L309" s="287"/>
      <c r="M309" s="287"/>
      <c r="N309" s="287"/>
      <c r="O309" s="287"/>
      <c r="P309" s="287"/>
      <c r="Q309" s="287"/>
      <c r="R309" s="287"/>
      <c r="S309" s="287"/>
      <c r="T309" s="287"/>
      <c r="U309" s="287"/>
      <c r="V309" s="287"/>
      <c r="W309" s="287"/>
      <c r="X309" s="287"/>
      <c r="Y309" s="287"/>
      <c r="Z309" s="287"/>
      <c r="AA309" s="287"/>
    </row>
    <row r="310" spans="2:27">
      <c r="B310" s="288" t="s">
        <v>906</v>
      </c>
      <c r="C310" s="288"/>
      <c r="D310" s="288"/>
      <c r="E310" s="288"/>
      <c r="F310" s="288"/>
      <c r="G310" s="288"/>
      <c r="H310" s="288"/>
      <c r="I310" s="288"/>
      <c r="J310" s="288"/>
      <c r="K310" s="288"/>
      <c r="L310" s="288"/>
      <c r="M310" s="288"/>
      <c r="N310" s="288"/>
      <c r="O310" s="288"/>
      <c r="P310" s="288"/>
      <c r="Q310" s="288"/>
      <c r="R310" s="288"/>
      <c r="S310" s="288"/>
      <c r="T310" s="288"/>
      <c r="U310" s="288"/>
      <c r="V310" s="288"/>
      <c r="W310" s="288"/>
      <c r="X310" s="288"/>
      <c r="Y310" s="288"/>
      <c r="Z310" s="288"/>
      <c r="AA310" s="288"/>
    </row>
    <row r="311" spans="2:27"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</row>
    <row r="313" spans="2:27"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</row>
    <row r="314" spans="2:27" ht="15.75">
      <c r="B314" s="367" t="s">
        <v>873</v>
      </c>
      <c r="C314" s="367"/>
      <c r="D314" s="367"/>
      <c r="E314" s="367"/>
      <c r="F314" s="367"/>
      <c r="G314" s="367"/>
      <c r="H314" s="367"/>
      <c r="I314" s="367"/>
      <c r="J314" s="367"/>
      <c r="K314" s="367"/>
      <c r="L314" s="367"/>
      <c r="M314" s="367"/>
      <c r="N314" s="367"/>
      <c r="O314" s="367"/>
      <c r="P314" s="367"/>
      <c r="Q314" s="367"/>
      <c r="R314" s="367"/>
      <c r="S314" s="367"/>
      <c r="T314" s="367"/>
      <c r="U314" s="367"/>
      <c r="V314" s="367"/>
      <c r="W314" s="367"/>
      <c r="X314" s="367"/>
      <c r="Y314" s="367"/>
      <c r="Z314" s="367"/>
      <c r="AA314" s="367"/>
    </row>
    <row r="315" spans="2:27" ht="15.75">
      <c r="B315" s="367" t="s">
        <v>874</v>
      </c>
      <c r="C315" s="367"/>
      <c r="D315" s="367"/>
      <c r="E315" s="367"/>
      <c r="F315" s="367"/>
      <c r="G315" s="367"/>
      <c r="H315" s="367"/>
      <c r="I315" s="367"/>
      <c r="J315" s="367"/>
      <c r="K315" s="367"/>
      <c r="L315" s="367"/>
      <c r="M315" s="367"/>
      <c r="N315" s="367"/>
      <c r="O315" s="367"/>
      <c r="P315" s="367"/>
      <c r="Q315" s="367"/>
      <c r="R315" s="367"/>
      <c r="S315" s="367"/>
      <c r="T315" s="367"/>
      <c r="U315" s="367"/>
      <c r="V315" s="367"/>
      <c r="W315" s="367"/>
      <c r="X315" s="367"/>
      <c r="Y315" s="367"/>
      <c r="Z315" s="367"/>
      <c r="AA315" s="367"/>
    </row>
    <row r="316" spans="2:27" ht="15.75">
      <c r="B316" s="367" t="s">
        <v>875</v>
      </c>
      <c r="C316" s="367"/>
      <c r="D316" s="367"/>
      <c r="E316" s="367"/>
      <c r="F316" s="367"/>
      <c r="G316" s="367"/>
      <c r="H316" s="367"/>
      <c r="I316" s="367"/>
      <c r="J316" s="367"/>
      <c r="K316" s="367"/>
      <c r="L316" s="367"/>
      <c r="M316" s="367"/>
      <c r="N316" s="367"/>
      <c r="O316" s="367"/>
      <c r="P316" s="367"/>
      <c r="Q316" s="367"/>
      <c r="R316" s="367"/>
      <c r="S316" s="367"/>
      <c r="T316" s="367"/>
      <c r="U316" s="367"/>
      <c r="V316" s="367"/>
      <c r="W316" s="367"/>
      <c r="X316" s="367"/>
      <c r="Y316" s="367"/>
      <c r="Z316" s="367"/>
      <c r="AA316" s="367"/>
    </row>
    <row r="317" spans="2:27">
      <c r="B317" s="368"/>
      <c r="C317" s="368"/>
      <c r="D317" s="368"/>
      <c r="E317" s="368"/>
      <c r="F317" s="368"/>
      <c r="G317" s="368"/>
      <c r="H317" s="368"/>
      <c r="I317" s="368"/>
      <c r="J317" s="368"/>
      <c r="K317" s="368"/>
      <c r="L317" s="368"/>
      <c r="M317" s="368"/>
      <c r="N317" s="368"/>
      <c r="O317" s="368"/>
      <c r="P317" s="368"/>
      <c r="Q317" s="368"/>
      <c r="R317" s="368"/>
      <c r="S317" s="368"/>
      <c r="T317" s="368"/>
      <c r="U317" s="368"/>
      <c r="V317" s="368"/>
      <c r="W317" s="368"/>
      <c r="X317" s="368"/>
      <c r="Y317" s="368"/>
      <c r="Z317" s="368"/>
      <c r="AA317" s="368"/>
    </row>
    <row r="318" spans="2:27">
      <c r="B318" s="133" t="s">
        <v>1104</v>
      </c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 t="s">
        <v>1105</v>
      </c>
      <c r="X318" s="163"/>
      <c r="Y318" s="163"/>
      <c r="Z318" s="163"/>
      <c r="AA318" s="163"/>
    </row>
    <row r="319" spans="2:27">
      <c r="B319" s="133" t="s">
        <v>1106</v>
      </c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</row>
    <row r="320" spans="2:27">
      <c r="B320" s="133" t="s">
        <v>1107</v>
      </c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</row>
    <row r="321" spans="2:27">
      <c r="B321" s="369" t="s">
        <v>1108</v>
      </c>
      <c r="C321" s="370"/>
      <c r="D321" s="370"/>
      <c r="E321" s="370"/>
      <c r="F321" s="370"/>
      <c r="G321" s="370"/>
      <c r="H321" s="370"/>
      <c r="I321" s="370"/>
      <c r="J321" s="370"/>
      <c r="K321" s="370"/>
      <c r="L321" s="370"/>
      <c r="M321" s="370"/>
      <c r="N321" s="370"/>
      <c r="O321" s="370"/>
      <c r="P321" s="370"/>
      <c r="Q321" s="370"/>
      <c r="R321" s="370"/>
      <c r="S321" s="370"/>
      <c r="T321" s="370"/>
      <c r="U321" s="370"/>
      <c r="V321" s="370"/>
      <c r="W321" s="370"/>
      <c r="X321" s="370"/>
      <c r="Y321" s="370"/>
      <c r="Z321" s="370"/>
      <c r="AA321" s="371"/>
    </row>
    <row r="322" spans="2:27">
      <c r="B322" s="372" t="s">
        <v>922</v>
      </c>
      <c r="C322" s="372"/>
      <c r="D322" s="372"/>
      <c r="E322" s="372"/>
      <c r="F322" s="372"/>
      <c r="G322" s="372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  <c r="W322" s="372"/>
      <c r="X322" s="372"/>
      <c r="Y322" s="372"/>
      <c r="Z322" s="372"/>
      <c r="AA322" s="372"/>
    </row>
    <row r="323" spans="2:27">
      <c r="B323" s="373" t="s">
        <v>923</v>
      </c>
      <c r="C323" s="373"/>
      <c r="D323" s="373"/>
      <c r="E323" s="373"/>
      <c r="F323" s="373"/>
      <c r="G323" s="373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  <c r="W323" s="373"/>
      <c r="X323" s="373"/>
      <c r="Y323" s="373"/>
      <c r="Z323" s="373"/>
      <c r="AA323" s="373"/>
    </row>
    <row r="324" spans="2:27">
      <c r="B324" s="374" t="s">
        <v>932</v>
      </c>
      <c r="C324" s="374"/>
      <c r="D324" s="374"/>
      <c r="E324" s="374"/>
      <c r="F324" s="374"/>
      <c r="G324" s="374"/>
      <c r="H324" s="374"/>
      <c r="I324" s="374"/>
      <c r="J324" s="374"/>
      <c r="K324" s="374"/>
      <c r="L324" s="374"/>
      <c r="M324" s="374"/>
      <c r="N324" s="374"/>
      <c r="O324" s="374"/>
      <c r="P324" s="374"/>
      <c r="Q324" s="374"/>
      <c r="R324" s="374"/>
      <c r="S324" s="374"/>
      <c r="T324" s="374"/>
      <c r="U324" s="374"/>
      <c r="V324" s="374"/>
      <c r="W324" s="374"/>
      <c r="X324" s="374"/>
      <c r="Y324" s="374"/>
      <c r="Z324" s="374"/>
      <c r="AA324" s="374"/>
    </row>
    <row r="325" spans="2:27">
      <c r="B325" s="375" t="s">
        <v>876</v>
      </c>
      <c r="C325" s="375"/>
      <c r="D325" s="375"/>
      <c r="E325" s="375"/>
      <c r="F325" s="375"/>
      <c r="G325" s="375"/>
      <c r="H325" s="375"/>
      <c r="I325" s="375"/>
      <c r="J325" s="375"/>
      <c r="K325" s="375"/>
      <c r="L325" s="375"/>
      <c r="M325" s="375"/>
      <c r="N325" s="375"/>
      <c r="O325" s="375"/>
      <c r="P325" s="375"/>
      <c r="Q325" s="375"/>
      <c r="R325" s="375"/>
      <c r="S325" s="375"/>
      <c r="T325" s="375"/>
      <c r="U325" s="375"/>
      <c r="V325" s="375"/>
      <c r="W325" s="375"/>
      <c r="X325" s="375"/>
      <c r="Y325" s="375"/>
      <c r="Z325" s="375"/>
      <c r="AA325" s="375"/>
    </row>
    <row r="326" spans="2:27">
      <c r="B326" s="376" t="s">
        <v>190</v>
      </c>
      <c r="C326" s="376"/>
      <c r="D326" s="311" t="s">
        <v>877</v>
      </c>
      <c r="E326" s="311"/>
      <c r="F326" s="311"/>
      <c r="G326" s="311"/>
      <c r="H326" s="311"/>
      <c r="I326" s="311"/>
      <c r="J326" s="311"/>
      <c r="K326" s="311"/>
      <c r="L326" s="311"/>
      <c r="M326" s="311"/>
      <c r="N326" s="311"/>
      <c r="O326" s="311"/>
      <c r="P326" s="311"/>
      <c r="Q326" s="311"/>
      <c r="R326" s="311"/>
      <c r="S326" s="311"/>
      <c r="T326" s="311"/>
      <c r="U326" s="311"/>
      <c r="V326" s="377" t="s">
        <v>1109</v>
      </c>
      <c r="W326" s="377"/>
      <c r="X326" s="377"/>
      <c r="Y326" s="377"/>
      <c r="Z326" s="377"/>
      <c r="AA326" s="377"/>
    </row>
    <row r="327" spans="2:27">
      <c r="B327" s="301" t="s">
        <v>910</v>
      </c>
      <c r="C327" s="302"/>
      <c r="D327" s="301" t="s">
        <v>1077</v>
      </c>
      <c r="E327" s="302"/>
      <c r="F327" s="302"/>
      <c r="G327" s="302"/>
      <c r="H327" s="302"/>
      <c r="I327" s="302"/>
      <c r="J327" s="302"/>
      <c r="K327" s="302"/>
      <c r="L327" s="302"/>
      <c r="M327" s="302"/>
      <c r="N327" s="302"/>
      <c r="O327" s="302"/>
      <c r="P327" s="302"/>
      <c r="Q327" s="302"/>
      <c r="R327" s="302"/>
      <c r="S327" s="302"/>
      <c r="T327" s="302"/>
      <c r="U327" s="302"/>
      <c r="V327" s="360"/>
      <c r="W327" s="307"/>
      <c r="X327" s="307"/>
      <c r="Y327" s="307"/>
      <c r="Z327" s="307"/>
      <c r="AA327" s="307"/>
    </row>
    <row r="328" spans="2:27">
      <c r="B328" s="302"/>
      <c r="C328" s="302"/>
      <c r="D328" s="302"/>
      <c r="E328" s="302"/>
      <c r="F328" s="302"/>
      <c r="G328" s="302"/>
      <c r="H328" s="302"/>
      <c r="I328" s="302"/>
      <c r="J328" s="302"/>
      <c r="K328" s="302"/>
      <c r="L328" s="302"/>
      <c r="M328" s="302"/>
      <c r="N328" s="302"/>
      <c r="O328" s="302"/>
      <c r="P328" s="302"/>
      <c r="Q328" s="302"/>
      <c r="R328" s="302"/>
      <c r="S328" s="302"/>
      <c r="T328" s="302"/>
      <c r="U328" s="302"/>
      <c r="V328" s="307"/>
      <c r="W328" s="307"/>
      <c r="X328" s="307"/>
      <c r="Y328" s="307"/>
      <c r="Z328" s="307"/>
      <c r="AA328" s="307"/>
    </row>
    <row r="329" spans="2:27">
      <c r="B329" s="337" t="s">
        <v>878</v>
      </c>
      <c r="C329" s="338"/>
      <c r="D329" s="338"/>
      <c r="E329" s="338"/>
      <c r="F329" s="338"/>
      <c r="G329" s="338"/>
      <c r="H329" s="338"/>
      <c r="I329" s="338"/>
      <c r="J329" s="338"/>
      <c r="K329" s="338"/>
      <c r="L329" s="338"/>
      <c r="M329" s="338"/>
      <c r="N329" s="338"/>
      <c r="O329" s="338"/>
      <c r="P329" s="339"/>
      <c r="Q329" s="311" t="s">
        <v>879</v>
      </c>
      <c r="R329" s="311"/>
      <c r="S329" s="311"/>
      <c r="T329" s="311"/>
      <c r="U329" s="311"/>
      <c r="V329" s="304" t="s">
        <v>880</v>
      </c>
      <c r="W329" s="304"/>
      <c r="X329" s="304"/>
      <c r="Y329" s="304"/>
      <c r="Z329" s="304"/>
      <c r="AA329" s="304"/>
    </row>
    <row r="330" spans="2:27">
      <c r="B330" s="342" t="s">
        <v>1164</v>
      </c>
      <c r="C330" s="343"/>
      <c r="D330" s="343"/>
      <c r="E330" s="343"/>
      <c r="F330" s="343"/>
      <c r="G330" s="343"/>
      <c r="H330" s="343"/>
      <c r="I330" s="343"/>
      <c r="J330" s="343"/>
      <c r="K330" s="343"/>
      <c r="L330" s="343"/>
      <c r="M330" s="343"/>
      <c r="N330" s="343"/>
      <c r="O330" s="343"/>
      <c r="P330" s="346"/>
      <c r="Q330" s="301" t="s">
        <v>1159</v>
      </c>
      <c r="R330" s="302"/>
      <c r="S330" s="302"/>
      <c r="T330" s="302"/>
      <c r="U330" s="302"/>
      <c r="V330" s="301" t="s">
        <v>1160</v>
      </c>
      <c r="W330" s="302"/>
      <c r="X330" s="302"/>
      <c r="Y330" s="302"/>
      <c r="Z330" s="302"/>
      <c r="AA330" s="302"/>
    </row>
    <row r="331" spans="2:27">
      <c r="B331" s="344"/>
      <c r="C331" s="345"/>
      <c r="D331" s="345"/>
      <c r="E331" s="345"/>
      <c r="F331" s="345"/>
      <c r="G331" s="345"/>
      <c r="H331" s="345"/>
      <c r="I331" s="345"/>
      <c r="J331" s="345"/>
      <c r="K331" s="345"/>
      <c r="L331" s="345"/>
      <c r="M331" s="345"/>
      <c r="N331" s="345"/>
      <c r="O331" s="345"/>
      <c r="P331" s="347"/>
      <c r="Q331" s="302"/>
      <c r="R331" s="302"/>
      <c r="S331" s="302"/>
      <c r="T331" s="302"/>
      <c r="U331" s="302"/>
      <c r="V331" s="302"/>
      <c r="W331" s="302"/>
      <c r="X331" s="302"/>
      <c r="Y331" s="302"/>
      <c r="Z331" s="302"/>
      <c r="AA331" s="302"/>
    </row>
    <row r="332" spans="2:27">
      <c r="B332" s="337" t="s">
        <v>881</v>
      </c>
      <c r="C332" s="338"/>
      <c r="D332" s="338"/>
      <c r="E332" s="338"/>
      <c r="F332" s="338"/>
      <c r="G332" s="338"/>
      <c r="H332" s="338"/>
      <c r="I332" s="338"/>
      <c r="J332" s="338"/>
      <c r="K332" s="338"/>
      <c r="L332" s="338"/>
      <c r="M332" s="338"/>
      <c r="N332" s="338"/>
      <c r="O332" s="338"/>
      <c r="P332" s="338"/>
      <c r="Q332" s="338"/>
      <c r="R332" s="338"/>
      <c r="S332" s="338"/>
      <c r="T332" s="338"/>
      <c r="U332" s="339"/>
      <c r="V332" s="239" t="s">
        <v>882</v>
      </c>
      <c r="W332" s="240"/>
      <c r="X332" s="240"/>
      <c r="Y332" s="240"/>
      <c r="Z332" s="240"/>
      <c r="AA332" s="241"/>
    </row>
    <row r="333" spans="2:27" ht="59.25" customHeight="1">
      <c r="B333" s="342" t="s">
        <v>1077</v>
      </c>
      <c r="C333" s="343"/>
      <c r="D333" s="343"/>
      <c r="E333" s="343"/>
      <c r="F333" s="343"/>
      <c r="G333" s="343" t="s">
        <v>925</v>
      </c>
      <c r="H333" s="317" t="s">
        <v>1183</v>
      </c>
      <c r="I333" s="317"/>
      <c r="J333" s="317"/>
      <c r="K333" s="317"/>
      <c r="L333" s="317"/>
      <c r="M333" s="317"/>
      <c r="N333" s="317"/>
      <c r="O333" s="317"/>
      <c r="P333" s="317"/>
      <c r="Q333" s="317"/>
      <c r="R333" s="317"/>
      <c r="S333" s="317"/>
      <c r="T333" s="317"/>
      <c r="U333" s="346" t="s">
        <v>1112</v>
      </c>
      <c r="V333" s="348" t="s">
        <v>1144</v>
      </c>
      <c r="W333" s="348"/>
      <c r="X333" s="348"/>
      <c r="Y333" s="348"/>
      <c r="Z333" s="348"/>
      <c r="AA333" s="348"/>
    </row>
    <row r="334" spans="2:27" ht="62.25" customHeight="1">
      <c r="B334" s="344"/>
      <c r="C334" s="345"/>
      <c r="D334" s="345"/>
      <c r="E334" s="345"/>
      <c r="F334" s="345"/>
      <c r="G334" s="345"/>
      <c r="H334" s="317" t="s">
        <v>1182</v>
      </c>
      <c r="I334" s="317"/>
      <c r="J334" s="317"/>
      <c r="K334" s="317"/>
      <c r="L334" s="317"/>
      <c r="M334" s="317"/>
      <c r="N334" s="317"/>
      <c r="O334" s="317"/>
      <c r="P334" s="317"/>
      <c r="Q334" s="317"/>
      <c r="R334" s="317"/>
      <c r="S334" s="317"/>
      <c r="T334" s="317"/>
      <c r="U334" s="347"/>
      <c r="V334" s="349"/>
      <c r="W334" s="349"/>
      <c r="X334" s="349"/>
      <c r="Y334" s="349"/>
      <c r="Z334" s="349"/>
      <c r="AA334" s="349"/>
    </row>
    <row r="335" spans="2:27">
      <c r="B335" s="337" t="s">
        <v>883</v>
      </c>
      <c r="C335" s="338"/>
      <c r="D335" s="338"/>
      <c r="E335" s="338"/>
      <c r="F335" s="338"/>
      <c r="G335" s="338"/>
      <c r="H335" s="339"/>
      <c r="I335" s="311" t="s">
        <v>884</v>
      </c>
      <c r="J335" s="311"/>
      <c r="K335" s="311"/>
      <c r="L335" s="311"/>
      <c r="M335" s="311"/>
      <c r="N335" s="311"/>
      <c r="O335" s="311"/>
      <c r="P335" s="311"/>
      <c r="Q335" s="311" t="s">
        <v>885</v>
      </c>
      <c r="R335" s="311"/>
      <c r="S335" s="311"/>
      <c r="T335" s="311"/>
      <c r="U335" s="311"/>
      <c r="V335" s="311"/>
      <c r="W335" s="311"/>
      <c r="X335" s="311"/>
      <c r="Y335" s="311"/>
      <c r="Z335" s="311"/>
      <c r="AA335" s="311"/>
    </row>
    <row r="336" spans="2:27">
      <c r="B336" s="330" t="s">
        <v>915</v>
      </c>
      <c r="C336" s="330"/>
      <c r="D336" s="330"/>
      <c r="E336" s="330"/>
      <c r="F336" s="330"/>
      <c r="G336" s="330"/>
      <c r="H336" s="330"/>
      <c r="I336" s="330" t="s">
        <v>927</v>
      </c>
      <c r="J336" s="330"/>
      <c r="K336" s="330"/>
      <c r="L336" s="330"/>
      <c r="M336" s="330"/>
      <c r="N336" s="330"/>
      <c r="O336" s="330"/>
      <c r="P336" s="330"/>
      <c r="Q336" s="330"/>
      <c r="R336" s="330"/>
      <c r="S336" s="330"/>
      <c r="T336" s="330"/>
      <c r="U336" s="330"/>
      <c r="V336" s="330"/>
      <c r="W336" s="330"/>
      <c r="X336" s="330"/>
      <c r="Y336" s="330"/>
      <c r="Z336" s="330"/>
      <c r="AA336" s="330"/>
    </row>
    <row r="337" spans="2:27">
      <c r="B337" s="304" t="s">
        <v>886</v>
      </c>
      <c r="C337" s="304"/>
      <c r="D337" s="304"/>
      <c r="E337" s="304"/>
      <c r="F337" s="304"/>
      <c r="G337" s="304"/>
      <c r="H337" s="304"/>
      <c r="I337" s="304"/>
      <c r="J337" s="304"/>
      <c r="K337" s="311" t="s">
        <v>887</v>
      </c>
      <c r="L337" s="311"/>
      <c r="M337" s="311"/>
      <c r="N337" s="311"/>
      <c r="O337" s="311"/>
      <c r="P337" s="311"/>
      <c r="Q337" s="311"/>
      <c r="R337" s="311"/>
      <c r="S337" s="311"/>
      <c r="T337" s="311"/>
      <c r="U337" s="311"/>
      <c r="V337" s="311"/>
      <c r="W337" s="311"/>
      <c r="X337" s="311"/>
      <c r="Y337" s="311"/>
      <c r="Z337" s="311"/>
      <c r="AA337" s="311"/>
    </row>
    <row r="338" spans="2:27">
      <c r="B338" s="304"/>
      <c r="C338" s="304"/>
      <c r="D338" s="304"/>
      <c r="E338" s="304"/>
      <c r="F338" s="304"/>
      <c r="G338" s="304"/>
      <c r="H338" s="304"/>
      <c r="I338" s="304"/>
      <c r="J338" s="304"/>
      <c r="K338" s="311" t="s">
        <v>888</v>
      </c>
      <c r="L338" s="311"/>
      <c r="M338" s="311"/>
      <c r="N338" s="311"/>
      <c r="O338" s="311" t="s">
        <v>889</v>
      </c>
      <c r="P338" s="311"/>
      <c r="Q338" s="311"/>
      <c r="R338" s="311"/>
      <c r="S338" s="311"/>
      <c r="T338" s="311"/>
      <c r="U338" s="311"/>
      <c r="V338" s="311" t="s">
        <v>890</v>
      </c>
      <c r="W338" s="311"/>
      <c r="X338" s="311"/>
      <c r="Y338" s="311"/>
      <c r="Z338" s="311"/>
      <c r="AA338" s="311"/>
    </row>
    <row r="339" spans="2:27">
      <c r="B339" s="329" t="s">
        <v>928</v>
      </c>
      <c r="C339" s="330"/>
      <c r="D339" s="330"/>
      <c r="E339" s="330"/>
      <c r="F339" s="330"/>
      <c r="G339" s="330"/>
      <c r="H339" s="330"/>
      <c r="I339" s="330"/>
      <c r="J339" s="330"/>
      <c r="K339" s="329">
        <v>2024</v>
      </c>
      <c r="L339" s="330"/>
      <c r="M339" s="330"/>
      <c r="N339" s="330"/>
      <c r="O339" s="329" t="s">
        <v>912</v>
      </c>
      <c r="P339" s="330"/>
      <c r="Q339" s="330"/>
      <c r="R339" s="330"/>
      <c r="S339" s="330"/>
      <c r="T339" s="330"/>
      <c r="U339" s="330"/>
      <c r="V339" s="380"/>
      <c r="W339" s="381"/>
      <c r="X339" s="381"/>
      <c r="Y339" s="381"/>
      <c r="Z339" s="381"/>
      <c r="AA339" s="381"/>
    </row>
    <row r="340" spans="2:27">
      <c r="B340" s="311" t="s">
        <v>891</v>
      </c>
      <c r="C340" s="311"/>
      <c r="D340" s="311"/>
      <c r="E340" s="311"/>
      <c r="F340" s="311"/>
      <c r="G340" s="311"/>
      <c r="H340" s="311"/>
      <c r="I340" s="311"/>
      <c r="J340" s="311"/>
      <c r="K340" s="311" t="s">
        <v>892</v>
      </c>
      <c r="L340" s="311"/>
      <c r="M340" s="311"/>
      <c r="N340" s="311"/>
      <c r="O340" s="311"/>
      <c r="P340" s="311"/>
      <c r="Q340" s="311"/>
      <c r="R340" s="311"/>
      <c r="S340" s="311"/>
      <c r="T340" s="311"/>
      <c r="U340" s="311"/>
      <c r="V340" s="311"/>
      <c r="W340" s="311"/>
      <c r="X340" s="311"/>
      <c r="Y340" s="311"/>
      <c r="Z340" s="311"/>
      <c r="AA340" s="311"/>
    </row>
    <row r="341" spans="2:27">
      <c r="B341" s="312" t="s">
        <v>893</v>
      </c>
      <c r="C341" s="312"/>
      <c r="D341" s="312"/>
      <c r="E341" s="313" t="s">
        <v>894</v>
      </c>
      <c r="F341" s="313"/>
      <c r="G341" s="313"/>
      <c r="H341" s="314" t="s">
        <v>895</v>
      </c>
      <c r="I341" s="314"/>
      <c r="J341" s="314"/>
      <c r="K341" s="311" t="s">
        <v>888</v>
      </c>
      <c r="L341" s="311"/>
      <c r="M341" s="311"/>
      <c r="N341" s="311"/>
      <c r="O341" s="311" t="s">
        <v>889</v>
      </c>
      <c r="P341" s="311"/>
      <c r="Q341" s="311"/>
      <c r="R341" s="311"/>
      <c r="S341" s="311"/>
      <c r="T341" s="311"/>
      <c r="U341" s="311"/>
      <c r="V341" s="311" t="s">
        <v>890</v>
      </c>
      <c r="W341" s="311"/>
      <c r="X341" s="311"/>
      <c r="Y341" s="311"/>
      <c r="Z341" s="311"/>
      <c r="AA341" s="311"/>
    </row>
    <row r="342" spans="2:27">
      <c r="B342" s="356" t="s">
        <v>935</v>
      </c>
      <c r="C342" s="357"/>
      <c r="D342" s="357"/>
      <c r="E342" s="358" t="s">
        <v>1119</v>
      </c>
      <c r="F342" s="359"/>
      <c r="G342" s="359"/>
      <c r="H342" s="358" t="s">
        <v>1120</v>
      </c>
      <c r="I342" s="359"/>
      <c r="J342" s="359"/>
      <c r="K342" s="306">
        <v>2025</v>
      </c>
      <c r="L342" s="307"/>
      <c r="M342" s="307"/>
      <c r="N342" s="307"/>
      <c r="O342" s="329" t="s">
        <v>912</v>
      </c>
      <c r="P342" s="330"/>
      <c r="Q342" s="330"/>
      <c r="R342" s="330"/>
      <c r="S342" s="330"/>
      <c r="T342" s="330"/>
      <c r="U342" s="330"/>
      <c r="V342" s="378"/>
      <c r="W342" s="379"/>
      <c r="X342" s="379"/>
      <c r="Y342" s="379"/>
      <c r="Z342" s="379"/>
      <c r="AA342" s="379"/>
    </row>
    <row r="343" spans="2:27">
      <c r="B343" s="311" t="s">
        <v>896</v>
      </c>
      <c r="C343" s="311"/>
      <c r="D343" s="311"/>
      <c r="E343" s="311"/>
      <c r="F343" s="311"/>
      <c r="G343" s="311"/>
      <c r="H343" s="311"/>
      <c r="I343" s="311"/>
      <c r="J343" s="311"/>
      <c r="K343" s="311"/>
      <c r="L343" s="311"/>
      <c r="M343" s="311"/>
      <c r="N343" s="311"/>
      <c r="O343" s="311"/>
      <c r="P343" s="311"/>
      <c r="Q343" s="311"/>
      <c r="R343" s="311"/>
      <c r="S343" s="311"/>
      <c r="T343" s="311"/>
      <c r="U343" s="311"/>
      <c r="V343" s="311"/>
      <c r="W343" s="311"/>
      <c r="X343" s="311"/>
      <c r="Y343" s="311"/>
      <c r="Z343" s="311"/>
      <c r="AA343" s="311"/>
    </row>
    <row r="344" spans="2:27">
      <c r="B344" s="311" t="s">
        <v>877</v>
      </c>
      <c r="C344" s="311"/>
      <c r="D344" s="311"/>
      <c r="E344" s="311"/>
      <c r="F344" s="311"/>
      <c r="G344" s="311"/>
      <c r="H344" s="311"/>
      <c r="I344" s="311"/>
      <c r="J344" s="311"/>
      <c r="K344" s="311"/>
      <c r="L344" s="311"/>
      <c r="M344" s="311"/>
      <c r="N344" s="311"/>
      <c r="O344" s="311" t="s">
        <v>897</v>
      </c>
      <c r="P344" s="311"/>
      <c r="Q344" s="311"/>
      <c r="R344" s="311"/>
      <c r="S344" s="311"/>
      <c r="T344" s="311"/>
      <c r="U344" s="311"/>
      <c r="V344" s="315" t="s">
        <v>1121</v>
      </c>
      <c r="W344" s="315"/>
      <c r="X344" s="315"/>
      <c r="Y344" s="315"/>
      <c r="Z344" s="315"/>
      <c r="AA344" s="315"/>
    </row>
    <row r="345" spans="2:27" ht="63.75" customHeight="1">
      <c r="B345" s="316" t="s">
        <v>1165</v>
      </c>
      <c r="C345" s="317"/>
      <c r="D345" s="317"/>
      <c r="E345" s="317"/>
      <c r="F345" s="317"/>
      <c r="G345" s="317"/>
      <c r="H345" s="317"/>
      <c r="I345" s="317"/>
      <c r="J345" s="317"/>
      <c r="K345" s="317"/>
      <c r="L345" s="317"/>
      <c r="M345" s="317"/>
      <c r="N345" s="318"/>
      <c r="O345" s="316" t="s">
        <v>1162</v>
      </c>
      <c r="P345" s="317"/>
      <c r="Q345" s="317"/>
      <c r="R345" s="317"/>
      <c r="S345" s="317"/>
      <c r="T345" s="317"/>
      <c r="U345" s="318"/>
      <c r="V345" s="353"/>
      <c r="W345" s="354"/>
      <c r="X345" s="354"/>
      <c r="Y345" s="354"/>
      <c r="Z345" s="354"/>
      <c r="AA345" s="355"/>
    </row>
    <row r="346" spans="2:27">
      <c r="B346" s="311" t="s">
        <v>877</v>
      </c>
      <c r="C346" s="311"/>
      <c r="D346" s="311"/>
      <c r="E346" s="311"/>
      <c r="F346" s="311"/>
      <c r="G346" s="311"/>
      <c r="H346" s="311"/>
      <c r="I346" s="311"/>
      <c r="J346" s="311"/>
      <c r="K346" s="311"/>
      <c r="L346" s="311"/>
      <c r="M346" s="311"/>
      <c r="N346" s="311"/>
      <c r="O346" s="311" t="s">
        <v>897</v>
      </c>
      <c r="P346" s="311"/>
      <c r="Q346" s="311"/>
      <c r="R346" s="311"/>
      <c r="S346" s="311"/>
      <c r="T346" s="311"/>
      <c r="U346" s="311"/>
      <c r="V346" s="315" t="s">
        <v>1121</v>
      </c>
      <c r="W346" s="315"/>
      <c r="X346" s="315"/>
      <c r="Y346" s="315"/>
      <c r="Z346" s="315"/>
      <c r="AA346" s="315"/>
    </row>
    <row r="347" spans="2:27" ht="68.25" customHeight="1">
      <c r="B347" s="316" t="s">
        <v>1192</v>
      </c>
      <c r="C347" s="317"/>
      <c r="D347" s="317"/>
      <c r="E347" s="317"/>
      <c r="F347" s="317"/>
      <c r="G347" s="317"/>
      <c r="H347" s="317"/>
      <c r="I347" s="317"/>
      <c r="J347" s="317"/>
      <c r="K347" s="317"/>
      <c r="L347" s="317"/>
      <c r="M347" s="317"/>
      <c r="N347" s="318"/>
      <c r="O347" s="316" t="s">
        <v>1162</v>
      </c>
      <c r="P347" s="317"/>
      <c r="Q347" s="317"/>
      <c r="R347" s="317"/>
      <c r="S347" s="317"/>
      <c r="T347" s="317"/>
      <c r="U347" s="318"/>
      <c r="V347" s="333"/>
      <c r="W347" s="334"/>
      <c r="X347" s="334"/>
      <c r="Y347" s="334"/>
      <c r="Z347" s="334"/>
      <c r="AA347" s="335"/>
    </row>
    <row r="348" spans="2:27">
      <c r="B348" s="311" t="s">
        <v>898</v>
      </c>
      <c r="C348" s="311"/>
      <c r="D348" s="311"/>
      <c r="E348" s="311"/>
      <c r="F348" s="311"/>
      <c r="G348" s="311"/>
      <c r="H348" s="311"/>
      <c r="I348" s="311"/>
      <c r="J348" s="311"/>
      <c r="K348" s="311"/>
      <c r="L348" s="311"/>
      <c r="M348" s="311"/>
      <c r="N348" s="311"/>
      <c r="O348" s="311"/>
      <c r="P348" s="311"/>
      <c r="Q348" s="311"/>
      <c r="R348" s="311"/>
      <c r="S348" s="311"/>
      <c r="T348" s="311"/>
      <c r="U348" s="311"/>
      <c r="V348" s="311"/>
      <c r="W348" s="311"/>
      <c r="X348" s="311"/>
      <c r="Y348" s="311"/>
      <c r="Z348" s="311"/>
      <c r="AA348" s="311"/>
    </row>
    <row r="349" spans="2:27">
      <c r="B349" s="322"/>
      <c r="C349" s="323"/>
      <c r="D349" s="323"/>
      <c r="E349" s="323"/>
      <c r="F349" s="323"/>
      <c r="G349" s="323"/>
      <c r="H349" s="323"/>
      <c r="I349" s="323"/>
      <c r="J349" s="323"/>
      <c r="K349" s="323"/>
      <c r="L349" s="323"/>
      <c r="M349" s="323"/>
      <c r="N349" s="323"/>
      <c r="O349" s="323"/>
      <c r="P349" s="323"/>
      <c r="Q349" s="323"/>
      <c r="R349" s="323"/>
      <c r="S349" s="323"/>
      <c r="T349" s="323"/>
      <c r="U349" s="323"/>
      <c r="V349" s="323"/>
      <c r="W349" s="323"/>
      <c r="X349" s="323"/>
      <c r="Y349" s="323"/>
      <c r="Z349" s="323"/>
      <c r="AA349" s="324"/>
    </row>
    <row r="350" spans="2:27">
      <c r="B350" s="350"/>
      <c r="C350" s="351"/>
      <c r="D350" s="351"/>
      <c r="E350" s="351"/>
      <c r="F350" s="351"/>
      <c r="G350" s="351"/>
      <c r="H350" s="351"/>
      <c r="I350" s="351"/>
      <c r="J350" s="351"/>
      <c r="K350" s="351"/>
      <c r="L350" s="351"/>
      <c r="M350" s="351"/>
      <c r="N350" s="351"/>
      <c r="O350" s="351"/>
      <c r="P350" s="351"/>
      <c r="Q350" s="351"/>
      <c r="R350" s="351"/>
      <c r="S350" s="351"/>
      <c r="T350" s="351"/>
      <c r="U350" s="351"/>
      <c r="V350" s="351"/>
      <c r="W350" s="351"/>
      <c r="X350" s="351"/>
      <c r="Y350" s="351"/>
      <c r="Z350" s="351"/>
      <c r="AA350" s="352"/>
    </row>
    <row r="351" spans="2:27">
      <c r="B351" s="311" t="s">
        <v>899</v>
      </c>
      <c r="C351" s="311"/>
      <c r="D351" s="311"/>
      <c r="E351" s="311"/>
      <c r="F351" s="311"/>
      <c r="G351" s="311"/>
      <c r="H351" s="311"/>
      <c r="I351" s="311"/>
      <c r="J351" s="311"/>
      <c r="K351" s="311"/>
      <c r="L351" s="311"/>
      <c r="M351" s="311"/>
      <c r="N351" s="311"/>
      <c r="O351" s="311"/>
      <c r="P351" s="311"/>
      <c r="Q351" s="311"/>
      <c r="R351" s="311"/>
      <c r="S351" s="311"/>
      <c r="T351" s="311"/>
      <c r="U351" s="311"/>
      <c r="V351" s="311"/>
      <c r="W351" s="311"/>
      <c r="X351" s="311"/>
      <c r="Y351" s="311"/>
      <c r="Z351" s="311"/>
      <c r="AA351" s="311"/>
    </row>
    <row r="352" spans="2:27">
      <c r="B352" s="311" t="s">
        <v>900</v>
      </c>
      <c r="C352" s="311"/>
      <c r="D352" s="311"/>
      <c r="E352" s="311"/>
      <c r="F352" s="311"/>
      <c r="G352" s="311"/>
      <c r="H352" s="311"/>
      <c r="I352" s="311"/>
      <c r="J352" s="311"/>
      <c r="K352" s="311"/>
      <c r="L352" s="311"/>
      <c r="M352" s="311"/>
      <c r="N352" s="311"/>
      <c r="O352" s="311" t="s">
        <v>901</v>
      </c>
      <c r="P352" s="311"/>
      <c r="Q352" s="311"/>
      <c r="R352" s="311"/>
      <c r="S352" s="311"/>
      <c r="T352" s="311"/>
      <c r="U352" s="311"/>
      <c r="V352" s="311" t="s">
        <v>902</v>
      </c>
      <c r="W352" s="311"/>
      <c r="X352" s="311"/>
      <c r="Y352" s="311"/>
      <c r="Z352" s="311"/>
      <c r="AA352" s="311"/>
    </row>
    <row r="353" spans="2:27">
      <c r="B353" s="301" t="s">
        <v>1124</v>
      </c>
      <c r="C353" s="302"/>
      <c r="D353" s="302"/>
      <c r="E353" s="302"/>
      <c r="F353" s="302"/>
      <c r="G353" s="302"/>
      <c r="H353" s="302"/>
      <c r="I353" s="302"/>
      <c r="J353" s="302"/>
      <c r="K353" s="302"/>
      <c r="L353" s="302"/>
      <c r="M353" s="302"/>
      <c r="N353" s="302"/>
      <c r="O353" s="301" t="s">
        <v>929</v>
      </c>
      <c r="P353" s="302"/>
      <c r="Q353" s="302"/>
      <c r="R353" s="302"/>
      <c r="S353" s="302"/>
      <c r="T353" s="302"/>
      <c r="U353" s="302"/>
      <c r="V353" s="303" t="s">
        <v>1125</v>
      </c>
      <c r="W353" s="276"/>
      <c r="X353" s="276"/>
      <c r="Y353" s="276"/>
      <c r="Z353" s="276"/>
      <c r="AA353" s="276"/>
    </row>
    <row r="354" spans="2:27" ht="30" customHeight="1">
      <c r="B354" s="302"/>
      <c r="C354" s="302"/>
      <c r="D354" s="302"/>
      <c r="E354" s="302"/>
      <c r="F354" s="302"/>
      <c r="G354" s="302"/>
      <c r="H354" s="302"/>
      <c r="I354" s="302"/>
      <c r="J354" s="302"/>
      <c r="K354" s="302"/>
      <c r="L354" s="302"/>
      <c r="M354" s="302"/>
      <c r="N354" s="302"/>
      <c r="O354" s="302"/>
      <c r="P354" s="302"/>
      <c r="Q354" s="302"/>
      <c r="R354" s="302"/>
      <c r="S354" s="302"/>
      <c r="T354" s="302"/>
      <c r="U354" s="302"/>
      <c r="V354" s="276"/>
      <c r="W354" s="276"/>
      <c r="X354" s="276"/>
      <c r="Y354" s="276"/>
      <c r="Z354" s="276"/>
      <c r="AA354" s="276"/>
    </row>
    <row r="355" spans="2:27" ht="21.75" customHeight="1">
      <c r="B355" s="304" t="s">
        <v>903</v>
      </c>
      <c r="C355" s="304"/>
      <c r="D355" s="304"/>
      <c r="E355" s="304"/>
      <c r="F355" s="304"/>
      <c r="G355" s="304"/>
      <c r="H355" s="304"/>
      <c r="I355" s="304"/>
      <c r="J355" s="304"/>
      <c r="K355" s="304"/>
      <c r="L355" s="304"/>
      <c r="M355" s="304"/>
      <c r="N355" s="304"/>
      <c r="O355" s="304" t="s">
        <v>1126</v>
      </c>
      <c r="P355" s="304"/>
      <c r="Q355" s="304"/>
      <c r="R355" s="304"/>
      <c r="S355" s="304"/>
      <c r="T355" s="304"/>
      <c r="U355" s="304"/>
      <c r="V355" s="305" t="s">
        <v>1127</v>
      </c>
      <c r="W355" s="305"/>
      <c r="X355" s="305"/>
      <c r="Y355" s="305"/>
      <c r="Z355" s="305"/>
      <c r="AA355" s="305"/>
    </row>
    <row r="356" spans="2:27">
      <c r="B356" s="303" t="s">
        <v>1128</v>
      </c>
      <c r="C356" s="276"/>
      <c r="D356" s="276"/>
      <c r="E356" s="276"/>
      <c r="F356" s="276"/>
      <c r="G356" s="276"/>
      <c r="H356" s="276"/>
      <c r="I356" s="276"/>
      <c r="J356" s="276"/>
      <c r="K356" s="276"/>
      <c r="L356" s="276"/>
      <c r="M356" s="276"/>
      <c r="N356" s="276"/>
      <c r="O356" s="306" t="s">
        <v>1129</v>
      </c>
      <c r="P356" s="307"/>
      <c r="Q356" s="307"/>
      <c r="R356" s="307"/>
      <c r="S356" s="307"/>
      <c r="T356" s="307"/>
      <c r="U356" s="307"/>
      <c r="V356" s="309" t="s">
        <v>930</v>
      </c>
      <c r="W356" s="302"/>
      <c r="X356" s="302"/>
      <c r="Y356" s="302"/>
      <c r="Z356" s="302"/>
      <c r="AA356" s="302"/>
    </row>
    <row r="357" spans="2:27" ht="18" customHeight="1"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308"/>
      <c r="P357" s="308"/>
      <c r="Q357" s="308"/>
      <c r="R357" s="308"/>
      <c r="S357" s="308"/>
      <c r="T357" s="308"/>
      <c r="U357" s="308"/>
      <c r="V357" s="310"/>
      <c r="W357" s="310"/>
      <c r="X357" s="310"/>
      <c r="Y357" s="310"/>
      <c r="Z357" s="310"/>
      <c r="AA357" s="310"/>
    </row>
    <row r="358" spans="2:27">
      <c r="B358" s="289" t="s">
        <v>1130</v>
      </c>
      <c r="C358" s="289"/>
      <c r="D358" s="289"/>
      <c r="E358" s="289"/>
      <c r="F358" s="289"/>
      <c r="G358" s="289"/>
      <c r="H358" s="289"/>
      <c r="I358" s="289"/>
      <c r="J358" s="289"/>
      <c r="K358" s="289" t="s">
        <v>1131</v>
      </c>
      <c r="L358" s="289"/>
      <c r="M358" s="289"/>
      <c r="N358" s="289"/>
      <c r="O358" s="289"/>
      <c r="P358" s="289"/>
      <c r="Q358" s="289"/>
      <c r="R358" s="289"/>
      <c r="S358" s="289" t="s">
        <v>904</v>
      </c>
      <c r="T358" s="289"/>
      <c r="U358" s="289"/>
      <c r="V358" s="289"/>
      <c r="W358" s="289"/>
      <c r="X358" s="289"/>
      <c r="Y358" s="289"/>
      <c r="Z358" s="289"/>
      <c r="AA358" s="289"/>
    </row>
    <row r="359" spans="2:27">
      <c r="B359" s="290" t="s">
        <v>1132</v>
      </c>
      <c r="C359" s="291"/>
      <c r="D359" s="291"/>
      <c r="E359" s="291"/>
      <c r="F359" s="291"/>
      <c r="G359" s="291"/>
      <c r="H359" s="291"/>
      <c r="I359" s="291"/>
      <c r="J359" s="292"/>
      <c r="K359" s="284" t="s">
        <v>1133</v>
      </c>
      <c r="L359" s="296"/>
      <c r="M359" s="296"/>
      <c r="N359" s="296"/>
      <c r="O359" s="296"/>
      <c r="P359" s="296"/>
      <c r="Q359" s="296"/>
      <c r="R359" s="297"/>
      <c r="S359" s="290" t="s">
        <v>1134</v>
      </c>
      <c r="T359" s="291"/>
      <c r="U359" s="291"/>
      <c r="V359" s="291"/>
      <c r="W359" s="291"/>
      <c r="X359" s="291"/>
      <c r="Y359" s="291"/>
      <c r="Z359" s="291"/>
      <c r="AA359" s="292"/>
    </row>
    <row r="360" spans="2:27" ht="34.5" customHeight="1">
      <c r="B360" s="293"/>
      <c r="C360" s="294"/>
      <c r="D360" s="294"/>
      <c r="E360" s="294"/>
      <c r="F360" s="294"/>
      <c r="G360" s="294"/>
      <c r="H360" s="294"/>
      <c r="I360" s="294"/>
      <c r="J360" s="295"/>
      <c r="K360" s="286"/>
      <c r="L360" s="298"/>
      <c r="M360" s="298"/>
      <c r="N360" s="298"/>
      <c r="O360" s="298"/>
      <c r="P360" s="298"/>
      <c r="Q360" s="298"/>
      <c r="R360" s="299"/>
      <c r="S360" s="293"/>
      <c r="T360" s="294"/>
      <c r="U360" s="294"/>
      <c r="V360" s="294"/>
      <c r="W360" s="294"/>
      <c r="X360" s="294"/>
      <c r="Y360" s="294"/>
      <c r="Z360" s="294"/>
      <c r="AA360" s="295"/>
    </row>
    <row r="361" spans="2:27" ht="54" customHeight="1">
      <c r="B361" s="276" t="s">
        <v>1135</v>
      </c>
      <c r="C361" s="300"/>
      <c r="D361" s="300"/>
      <c r="E361" s="300"/>
      <c r="F361" s="300"/>
      <c r="G361" s="300"/>
      <c r="H361" s="300"/>
      <c r="I361" s="300"/>
      <c r="J361" s="300"/>
      <c r="K361" s="276" t="s">
        <v>1128</v>
      </c>
      <c r="L361" s="276"/>
      <c r="M361" s="276"/>
      <c r="N361" s="276"/>
      <c r="O361" s="276"/>
      <c r="P361" s="276"/>
      <c r="Q361" s="276"/>
      <c r="R361" s="276"/>
      <c r="S361" s="276" t="s">
        <v>1136</v>
      </c>
      <c r="T361" s="300"/>
      <c r="U361" s="300"/>
      <c r="V361" s="300"/>
      <c r="W361" s="300"/>
      <c r="X361" s="300"/>
      <c r="Y361" s="300"/>
      <c r="Z361" s="300"/>
      <c r="AA361" s="300"/>
    </row>
    <row r="362" spans="2:27">
      <c r="B362" s="287" t="s">
        <v>905</v>
      </c>
      <c r="C362" s="287"/>
      <c r="D362" s="287"/>
      <c r="E362" s="287"/>
      <c r="F362" s="287"/>
      <c r="G362" s="287"/>
      <c r="H362" s="287"/>
      <c r="I362" s="287"/>
      <c r="J362" s="287"/>
      <c r="K362" s="287"/>
      <c r="L362" s="287"/>
      <c r="M362" s="287"/>
      <c r="N362" s="287"/>
      <c r="O362" s="287"/>
      <c r="P362" s="287"/>
      <c r="Q362" s="287"/>
      <c r="R362" s="287"/>
      <c r="S362" s="287"/>
      <c r="T362" s="287"/>
      <c r="U362" s="287"/>
      <c r="V362" s="287"/>
      <c r="W362" s="287"/>
      <c r="X362" s="287"/>
      <c r="Y362" s="287"/>
      <c r="Z362" s="287"/>
      <c r="AA362" s="287"/>
    </row>
    <row r="363" spans="2:27">
      <c r="B363" s="288" t="s">
        <v>906</v>
      </c>
      <c r="C363" s="288"/>
      <c r="D363" s="288"/>
      <c r="E363" s="288"/>
      <c r="F363" s="288"/>
      <c r="G363" s="288"/>
      <c r="H363" s="288"/>
      <c r="I363" s="288"/>
      <c r="J363" s="288"/>
      <c r="K363" s="288"/>
      <c r="L363" s="288"/>
      <c r="M363" s="288"/>
      <c r="N363" s="288"/>
      <c r="O363" s="288"/>
      <c r="P363" s="288"/>
      <c r="Q363" s="288"/>
      <c r="R363" s="288"/>
      <c r="S363" s="288"/>
      <c r="T363" s="288"/>
      <c r="U363" s="288"/>
      <c r="V363" s="288"/>
      <c r="W363" s="288"/>
      <c r="X363" s="288"/>
      <c r="Y363" s="288"/>
      <c r="Z363" s="288"/>
      <c r="AA363" s="288"/>
    </row>
    <row r="367" spans="2:27">
      <c r="B367" s="164"/>
      <c r="C367" s="164"/>
      <c r="D367" s="164"/>
      <c r="E367" s="164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164"/>
      <c r="AA367" s="164"/>
    </row>
    <row r="368" spans="2:27" ht="15.75">
      <c r="B368" s="367" t="s">
        <v>873</v>
      </c>
      <c r="C368" s="367"/>
      <c r="D368" s="367"/>
      <c r="E368" s="367"/>
      <c r="F368" s="367"/>
      <c r="G368" s="367"/>
      <c r="H368" s="367"/>
      <c r="I368" s="367"/>
      <c r="J368" s="367"/>
      <c r="K368" s="367"/>
      <c r="L368" s="367"/>
      <c r="M368" s="367"/>
      <c r="N368" s="367"/>
      <c r="O368" s="367"/>
      <c r="P368" s="367"/>
      <c r="Q368" s="367"/>
      <c r="R368" s="367"/>
      <c r="S368" s="367"/>
      <c r="T368" s="367"/>
      <c r="U368" s="367"/>
      <c r="V368" s="367"/>
      <c r="W368" s="367"/>
      <c r="X368" s="367"/>
      <c r="Y368" s="367"/>
      <c r="Z368" s="367"/>
      <c r="AA368" s="367"/>
    </row>
    <row r="369" spans="2:27" ht="15.75">
      <c r="B369" s="367" t="s">
        <v>874</v>
      </c>
      <c r="C369" s="367"/>
      <c r="D369" s="367"/>
      <c r="E369" s="367"/>
      <c r="F369" s="367"/>
      <c r="G369" s="367"/>
      <c r="H369" s="367"/>
      <c r="I369" s="367"/>
      <c r="J369" s="367"/>
      <c r="K369" s="367"/>
      <c r="L369" s="367"/>
      <c r="M369" s="367"/>
      <c r="N369" s="367"/>
      <c r="O369" s="367"/>
      <c r="P369" s="367"/>
      <c r="Q369" s="367"/>
      <c r="R369" s="367"/>
      <c r="S369" s="367"/>
      <c r="T369" s="367"/>
      <c r="U369" s="367"/>
      <c r="V369" s="367"/>
      <c r="W369" s="367"/>
      <c r="X369" s="367"/>
      <c r="Y369" s="367"/>
      <c r="Z369" s="367"/>
      <c r="AA369" s="367"/>
    </row>
    <row r="370" spans="2:27" ht="15.75">
      <c r="B370" s="367" t="s">
        <v>875</v>
      </c>
      <c r="C370" s="367"/>
      <c r="D370" s="367"/>
      <c r="E370" s="367"/>
      <c r="F370" s="367"/>
      <c r="G370" s="367"/>
      <c r="H370" s="367"/>
      <c r="I370" s="367"/>
      <c r="J370" s="367"/>
      <c r="K370" s="367"/>
      <c r="L370" s="367"/>
      <c r="M370" s="367"/>
      <c r="N370" s="367"/>
      <c r="O370" s="367"/>
      <c r="P370" s="367"/>
      <c r="Q370" s="367"/>
      <c r="R370" s="367"/>
      <c r="S370" s="367"/>
      <c r="T370" s="367"/>
      <c r="U370" s="367"/>
      <c r="V370" s="367"/>
      <c r="W370" s="367"/>
      <c r="X370" s="367"/>
      <c r="Y370" s="367"/>
      <c r="Z370" s="367"/>
      <c r="AA370" s="367"/>
    </row>
    <row r="371" spans="2:27">
      <c r="B371" s="368"/>
      <c r="C371" s="368"/>
      <c r="D371" s="368"/>
      <c r="E371" s="368"/>
      <c r="F371" s="368"/>
      <c r="G371" s="368"/>
      <c r="H371" s="368"/>
      <c r="I371" s="368"/>
      <c r="J371" s="368"/>
      <c r="K371" s="368"/>
      <c r="L371" s="368"/>
      <c r="M371" s="368"/>
      <c r="N371" s="368"/>
      <c r="O371" s="368"/>
      <c r="P371" s="368"/>
      <c r="Q371" s="368"/>
      <c r="R371" s="368"/>
      <c r="S371" s="368"/>
      <c r="T371" s="368"/>
      <c r="U371" s="368"/>
      <c r="V371" s="368"/>
      <c r="W371" s="368"/>
      <c r="X371" s="368"/>
      <c r="Y371" s="368"/>
      <c r="Z371" s="368"/>
      <c r="AA371" s="368"/>
    </row>
    <row r="372" spans="2:27">
      <c r="B372" s="133" t="s">
        <v>1104</v>
      </c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 t="s">
        <v>1105</v>
      </c>
      <c r="X372" s="163"/>
      <c r="Y372" s="163"/>
      <c r="Z372" s="163"/>
      <c r="AA372" s="163"/>
    </row>
    <row r="373" spans="2:27">
      <c r="B373" s="133" t="s">
        <v>1106</v>
      </c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3"/>
    </row>
    <row r="374" spans="2:27">
      <c r="B374" s="133" t="s">
        <v>1107</v>
      </c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3"/>
    </row>
    <row r="375" spans="2:27">
      <c r="B375" s="369" t="s">
        <v>1108</v>
      </c>
      <c r="C375" s="370"/>
      <c r="D375" s="370"/>
      <c r="E375" s="370"/>
      <c r="F375" s="370"/>
      <c r="G375" s="370"/>
      <c r="H375" s="370"/>
      <c r="I375" s="370"/>
      <c r="J375" s="370"/>
      <c r="K375" s="370"/>
      <c r="L375" s="370"/>
      <c r="M375" s="370"/>
      <c r="N375" s="370"/>
      <c r="O375" s="370"/>
      <c r="P375" s="370"/>
      <c r="Q375" s="370"/>
      <c r="R375" s="370"/>
      <c r="S375" s="370"/>
      <c r="T375" s="370"/>
      <c r="U375" s="370"/>
      <c r="V375" s="370"/>
      <c r="W375" s="370"/>
      <c r="X375" s="370"/>
      <c r="Y375" s="370"/>
      <c r="Z375" s="370"/>
      <c r="AA375" s="371"/>
    </row>
    <row r="376" spans="2:27">
      <c r="B376" s="372" t="s">
        <v>922</v>
      </c>
      <c r="C376" s="372"/>
      <c r="D376" s="372"/>
      <c r="E376" s="372"/>
      <c r="F376" s="372"/>
      <c r="G376" s="372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  <c r="W376" s="372"/>
      <c r="X376" s="372"/>
      <c r="Y376" s="372"/>
      <c r="Z376" s="372"/>
      <c r="AA376" s="372"/>
    </row>
    <row r="377" spans="2:27">
      <c r="B377" s="373" t="s">
        <v>923</v>
      </c>
      <c r="C377" s="373"/>
      <c r="D377" s="373"/>
      <c r="E377" s="373"/>
      <c r="F377" s="373"/>
      <c r="G377" s="373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  <c r="W377" s="373"/>
      <c r="X377" s="373"/>
      <c r="Y377" s="373"/>
      <c r="Z377" s="373"/>
      <c r="AA377" s="373"/>
    </row>
    <row r="378" spans="2:27">
      <c r="B378" s="374" t="s">
        <v>932</v>
      </c>
      <c r="C378" s="374"/>
      <c r="D378" s="374"/>
      <c r="E378" s="374"/>
      <c r="F378" s="374"/>
      <c r="G378" s="374"/>
      <c r="H378" s="374"/>
      <c r="I378" s="374"/>
      <c r="J378" s="374"/>
      <c r="K378" s="374"/>
      <c r="L378" s="374"/>
      <c r="M378" s="374"/>
      <c r="N378" s="374"/>
      <c r="O378" s="374"/>
      <c r="P378" s="374"/>
      <c r="Q378" s="374"/>
      <c r="R378" s="374"/>
      <c r="S378" s="374"/>
      <c r="T378" s="374"/>
      <c r="U378" s="374"/>
      <c r="V378" s="374"/>
      <c r="W378" s="374"/>
      <c r="X378" s="374"/>
      <c r="Y378" s="374"/>
      <c r="Z378" s="374"/>
      <c r="AA378" s="374"/>
    </row>
    <row r="379" spans="2:27">
      <c r="B379" s="375" t="s">
        <v>876</v>
      </c>
      <c r="C379" s="375"/>
      <c r="D379" s="375"/>
      <c r="E379" s="375"/>
      <c r="F379" s="375"/>
      <c r="G379" s="375"/>
      <c r="H379" s="375"/>
      <c r="I379" s="375"/>
      <c r="J379" s="375"/>
      <c r="K379" s="375"/>
      <c r="L379" s="375"/>
      <c r="M379" s="375"/>
      <c r="N379" s="375"/>
      <c r="O379" s="375"/>
      <c r="P379" s="375"/>
      <c r="Q379" s="375"/>
      <c r="R379" s="375"/>
      <c r="S379" s="375"/>
      <c r="T379" s="375"/>
      <c r="U379" s="375"/>
      <c r="V379" s="375"/>
      <c r="W379" s="375"/>
      <c r="X379" s="375"/>
      <c r="Y379" s="375"/>
      <c r="Z379" s="375"/>
      <c r="AA379" s="375"/>
    </row>
    <row r="380" spans="2:27">
      <c r="B380" s="376" t="s">
        <v>190</v>
      </c>
      <c r="C380" s="376"/>
      <c r="D380" s="311" t="s">
        <v>877</v>
      </c>
      <c r="E380" s="311"/>
      <c r="F380" s="311"/>
      <c r="G380" s="311"/>
      <c r="H380" s="311"/>
      <c r="I380" s="311"/>
      <c r="J380" s="311"/>
      <c r="K380" s="311"/>
      <c r="L380" s="311"/>
      <c r="M380" s="311"/>
      <c r="N380" s="311"/>
      <c r="O380" s="311"/>
      <c r="P380" s="311"/>
      <c r="Q380" s="311"/>
      <c r="R380" s="311"/>
      <c r="S380" s="311"/>
      <c r="T380" s="311"/>
      <c r="U380" s="311"/>
      <c r="V380" s="377" t="s">
        <v>1109</v>
      </c>
      <c r="W380" s="377"/>
      <c r="X380" s="377"/>
      <c r="Y380" s="377"/>
      <c r="Z380" s="377"/>
      <c r="AA380" s="377"/>
    </row>
    <row r="381" spans="2:27">
      <c r="B381" s="301" t="s">
        <v>910</v>
      </c>
      <c r="C381" s="302"/>
      <c r="D381" s="301" t="s">
        <v>1166</v>
      </c>
      <c r="E381" s="302"/>
      <c r="F381" s="302"/>
      <c r="G381" s="302"/>
      <c r="H381" s="302"/>
      <c r="I381" s="302"/>
      <c r="J381" s="302"/>
      <c r="K381" s="302"/>
      <c r="L381" s="302"/>
      <c r="M381" s="302"/>
      <c r="N381" s="302"/>
      <c r="O381" s="302"/>
      <c r="P381" s="302"/>
      <c r="Q381" s="302"/>
      <c r="R381" s="302"/>
      <c r="S381" s="302"/>
      <c r="T381" s="302"/>
      <c r="U381" s="302"/>
      <c r="V381" s="360" t="s">
        <v>1123</v>
      </c>
      <c r="W381" s="307"/>
      <c r="X381" s="307"/>
      <c r="Y381" s="307"/>
      <c r="Z381" s="307"/>
      <c r="AA381" s="307"/>
    </row>
    <row r="382" spans="2:27">
      <c r="B382" s="302"/>
      <c r="C382" s="302"/>
      <c r="D382" s="302"/>
      <c r="E382" s="302"/>
      <c r="F382" s="302"/>
      <c r="G382" s="302"/>
      <c r="H382" s="302"/>
      <c r="I382" s="302"/>
      <c r="J382" s="302"/>
      <c r="K382" s="302"/>
      <c r="L382" s="302"/>
      <c r="M382" s="302"/>
      <c r="N382" s="302"/>
      <c r="O382" s="302"/>
      <c r="P382" s="302"/>
      <c r="Q382" s="302"/>
      <c r="R382" s="302"/>
      <c r="S382" s="302"/>
      <c r="T382" s="302"/>
      <c r="U382" s="302"/>
      <c r="V382" s="307"/>
      <c r="W382" s="307"/>
      <c r="X382" s="307"/>
      <c r="Y382" s="307"/>
      <c r="Z382" s="307"/>
      <c r="AA382" s="307"/>
    </row>
    <row r="383" spans="2:27">
      <c r="B383" s="337" t="s">
        <v>878</v>
      </c>
      <c r="C383" s="338"/>
      <c r="D383" s="338"/>
      <c r="E383" s="338"/>
      <c r="F383" s="338"/>
      <c r="G383" s="338"/>
      <c r="H383" s="338"/>
      <c r="I383" s="338"/>
      <c r="J383" s="338"/>
      <c r="K383" s="338"/>
      <c r="L383" s="338"/>
      <c r="M383" s="338"/>
      <c r="N383" s="338"/>
      <c r="O383" s="338"/>
      <c r="P383" s="339"/>
      <c r="Q383" s="311" t="s">
        <v>879</v>
      </c>
      <c r="R383" s="311"/>
      <c r="S383" s="311"/>
      <c r="T383" s="311"/>
      <c r="U383" s="311"/>
      <c r="V383" s="304" t="s">
        <v>880</v>
      </c>
      <c r="W383" s="304"/>
      <c r="X383" s="304"/>
      <c r="Y383" s="304"/>
      <c r="Z383" s="304"/>
      <c r="AA383" s="304"/>
    </row>
    <row r="384" spans="2:27">
      <c r="B384" s="361" t="s">
        <v>1167</v>
      </c>
      <c r="C384" s="362"/>
      <c r="D384" s="362"/>
      <c r="E384" s="362"/>
      <c r="F384" s="362"/>
      <c r="G384" s="362"/>
      <c r="H384" s="362"/>
      <c r="I384" s="362"/>
      <c r="J384" s="362"/>
      <c r="K384" s="362"/>
      <c r="L384" s="362"/>
      <c r="M384" s="362"/>
      <c r="N384" s="362"/>
      <c r="O384" s="362"/>
      <c r="P384" s="363"/>
      <c r="Q384" s="301" t="s">
        <v>1159</v>
      </c>
      <c r="R384" s="302"/>
      <c r="S384" s="302"/>
      <c r="T384" s="302"/>
      <c r="U384" s="302"/>
      <c r="V384" s="301" t="s">
        <v>1071</v>
      </c>
      <c r="W384" s="302"/>
      <c r="X384" s="302"/>
      <c r="Y384" s="302"/>
      <c r="Z384" s="302"/>
      <c r="AA384" s="302"/>
    </row>
    <row r="385" spans="2:27">
      <c r="B385" s="364"/>
      <c r="C385" s="365"/>
      <c r="D385" s="365"/>
      <c r="E385" s="365"/>
      <c r="F385" s="365"/>
      <c r="G385" s="365"/>
      <c r="H385" s="365"/>
      <c r="I385" s="365"/>
      <c r="J385" s="365"/>
      <c r="K385" s="365"/>
      <c r="L385" s="365"/>
      <c r="M385" s="365"/>
      <c r="N385" s="365"/>
      <c r="O385" s="365"/>
      <c r="P385" s="366"/>
      <c r="Q385" s="302"/>
      <c r="R385" s="302"/>
      <c r="S385" s="302"/>
      <c r="T385" s="302"/>
      <c r="U385" s="302"/>
      <c r="V385" s="302"/>
      <c r="W385" s="302"/>
      <c r="X385" s="302"/>
      <c r="Y385" s="302"/>
      <c r="Z385" s="302"/>
      <c r="AA385" s="302"/>
    </row>
    <row r="386" spans="2:27">
      <c r="B386" s="337" t="s">
        <v>881</v>
      </c>
      <c r="C386" s="338"/>
      <c r="D386" s="338"/>
      <c r="E386" s="338"/>
      <c r="F386" s="338"/>
      <c r="G386" s="338"/>
      <c r="H386" s="338"/>
      <c r="I386" s="338"/>
      <c r="J386" s="338"/>
      <c r="K386" s="338"/>
      <c r="L386" s="338"/>
      <c r="M386" s="338"/>
      <c r="N386" s="338"/>
      <c r="O386" s="338"/>
      <c r="P386" s="338"/>
      <c r="Q386" s="338"/>
      <c r="R386" s="338"/>
      <c r="S386" s="338"/>
      <c r="T386" s="338"/>
      <c r="U386" s="339"/>
      <c r="V386" s="239" t="s">
        <v>882</v>
      </c>
      <c r="W386" s="240"/>
      <c r="X386" s="240"/>
      <c r="Y386" s="240"/>
      <c r="Z386" s="240"/>
      <c r="AA386" s="241"/>
    </row>
    <row r="387" spans="2:27" ht="33" customHeight="1">
      <c r="B387" s="342" t="s">
        <v>1168</v>
      </c>
      <c r="C387" s="343"/>
      <c r="D387" s="343"/>
      <c r="E387" s="343"/>
      <c r="F387" s="343"/>
      <c r="G387" s="343" t="s">
        <v>925</v>
      </c>
      <c r="H387" s="343" t="s">
        <v>1169</v>
      </c>
      <c r="I387" s="343"/>
      <c r="J387" s="343"/>
      <c r="K387" s="343"/>
      <c r="L387" s="343"/>
      <c r="M387" s="343"/>
      <c r="N387" s="343"/>
      <c r="O387" s="343"/>
      <c r="P387" s="343"/>
      <c r="Q387" s="343"/>
      <c r="R387" s="343"/>
      <c r="S387" s="343"/>
      <c r="T387" s="343"/>
      <c r="U387" s="346"/>
      <c r="V387" s="348" t="s">
        <v>1170</v>
      </c>
      <c r="W387" s="348"/>
      <c r="X387" s="348"/>
      <c r="Y387" s="348"/>
      <c r="Z387" s="348"/>
      <c r="AA387" s="348"/>
    </row>
    <row r="388" spans="2:27" ht="32.25" customHeight="1">
      <c r="B388" s="344"/>
      <c r="C388" s="345"/>
      <c r="D388" s="345"/>
      <c r="E388" s="345"/>
      <c r="F388" s="345"/>
      <c r="G388" s="345"/>
      <c r="H388" s="345" t="s">
        <v>1171</v>
      </c>
      <c r="I388" s="345"/>
      <c r="J388" s="345"/>
      <c r="K388" s="345"/>
      <c r="L388" s="345"/>
      <c r="M388" s="345"/>
      <c r="N388" s="345"/>
      <c r="O388" s="345"/>
      <c r="P388" s="345"/>
      <c r="Q388" s="345"/>
      <c r="R388" s="345"/>
      <c r="S388" s="345"/>
      <c r="T388" s="345"/>
      <c r="U388" s="347"/>
      <c r="V388" s="349"/>
      <c r="W388" s="349"/>
      <c r="X388" s="349"/>
      <c r="Y388" s="349"/>
      <c r="Z388" s="349"/>
      <c r="AA388" s="349"/>
    </row>
    <row r="389" spans="2:27">
      <c r="B389" s="337" t="s">
        <v>883</v>
      </c>
      <c r="C389" s="338"/>
      <c r="D389" s="338"/>
      <c r="E389" s="338"/>
      <c r="F389" s="338"/>
      <c r="G389" s="338"/>
      <c r="H389" s="339"/>
      <c r="I389" s="311" t="s">
        <v>884</v>
      </c>
      <c r="J389" s="311"/>
      <c r="K389" s="311"/>
      <c r="L389" s="311"/>
      <c r="M389" s="311"/>
      <c r="N389" s="311"/>
      <c r="O389" s="311"/>
      <c r="P389" s="311"/>
      <c r="Q389" s="311" t="s">
        <v>885</v>
      </c>
      <c r="R389" s="311"/>
      <c r="S389" s="311"/>
      <c r="T389" s="311"/>
      <c r="U389" s="311"/>
      <c r="V389" s="311"/>
      <c r="W389" s="311"/>
      <c r="X389" s="311"/>
      <c r="Y389" s="311"/>
      <c r="Z389" s="311"/>
      <c r="AA389" s="311"/>
    </row>
    <row r="390" spans="2:27">
      <c r="B390" s="330" t="s">
        <v>915</v>
      </c>
      <c r="C390" s="330"/>
      <c r="D390" s="330"/>
      <c r="E390" s="330"/>
      <c r="F390" s="330"/>
      <c r="G390" s="330"/>
      <c r="H390" s="330"/>
      <c r="I390" s="330" t="s">
        <v>927</v>
      </c>
      <c r="J390" s="330"/>
      <c r="K390" s="330"/>
      <c r="L390" s="330"/>
      <c r="M390" s="330"/>
      <c r="N390" s="330"/>
      <c r="O390" s="330"/>
      <c r="P390" s="330"/>
      <c r="Q390" s="330"/>
      <c r="R390" s="330"/>
      <c r="S390" s="330"/>
      <c r="T390" s="330"/>
      <c r="U390" s="330"/>
      <c r="V390" s="330"/>
      <c r="W390" s="330"/>
      <c r="X390" s="330"/>
      <c r="Y390" s="330"/>
      <c r="Z390" s="330"/>
      <c r="AA390" s="330"/>
    </row>
    <row r="391" spans="2:27">
      <c r="B391" s="304" t="s">
        <v>886</v>
      </c>
      <c r="C391" s="304"/>
      <c r="D391" s="304"/>
      <c r="E391" s="304"/>
      <c r="F391" s="304"/>
      <c r="G391" s="304"/>
      <c r="H391" s="304"/>
      <c r="I391" s="304"/>
      <c r="J391" s="304"/>
      <c r="K391" s="311" t="s">
        <v>887</v>
      </c>
      <c r="L391" s="311"/>
      <c r="M391" s="311"/>
      <c r="N391" s="311"/>
      <c r="O391" s="311"/>
      <c r="P391" s="311"/>
      <c r="Q391" s="311"/>
      <c r="R391" s="311"/>
      <c r="S391" s="311"/>
      <c r="T391" s="311"/>
      <c r="U391" s="311"/>
      <c r="V391" s="311"/>
      <c r="W391" s="311"/>
      <c r="X391" s="311"/>
      <c r="Y391" s="311"/>
      <c r="Z391" s="311"/>
      <c r="AA391" s="311"/>
    </row>
    <row r="392" spans="2:27">
      <c r="B392" s="304"/>
      <c r="C392" s="304"/>
      <c r="D392" s="304"/>
      <c r="E392" s="304"/>
      <c r="F392" s="304"/>
      <c r="G392" s="304"/>
      <c r="H392" s="304"/>
      <c r="I392" s="304"/>
      <c r="J392" s="304"/>
      <c r="K392" s="311" t="s">
        <v>888</v>
      </c>
      <c r="L392" s="311"/>
      <c r="M392" s="311"/>
      <c r="N392" s="311"/>
      <c r="O392" s="311" t="s">
        <v>889</v>
      </c>
      <c r="P392" s="311"/>
      <c r="Q392" s="311"/>
      <c r="R392" s="311"/>
      <c r="S392" s="311"/>
      <c r="T392" s="311"/>
      <c r="U392" s="311"/>
      <c r="V392" s="311" t="s">
        <v>890</v>
      </c>
      <c r="W392" s="311"/>
      <c r="X392" s="311"/>
      <c r="Y392" s="311"/>
      <c r="Z392" s="311"/>
      <c r="AA392" s="311"/>
    </row>
    <row r="393" spans="2:27">
      <c r="B393" s="329" t="s">
        <v>928</v>
      </c>
      <c r="C393" s="330"/>
      <c r="D393" s="330"/>
      <c r="E393" s="330"/>
      <c r="F393" s="330"/>
      <c r="G393" s="330"/>
      <c r="H393" s="330"/>
      <c r="I393" s="330"/>
      <c r="J393" s="330"/>
      <c r="K393" s="329">
        <v>2024</v>
      </c>
      <c r="L393" s="330"/>
      <c r="M393" s="330"/>
      <c r="N393" s="330"/>
      <c r="O393" s="329" t="s">
        <v>912</v>
      </c>
      <c r="P393" s="330"/>
      <c r="Q393" s="330"/>
      <c r="R393" s="330"/>
      <c r="S393" s="330"/>
      <c r="T393" s="330"/>
      <c r="U393" s="330"/>
      <c r="V393" s="329"/>
      <c r="W393" s="330"/>
      <c r="X393" s="330"/>
      <c r="Y393" s="330"/>
      <c r="Z393" s="330"/>
      <c r="AA393" s="330"/>
    </row>
    <row r="394" spans="2:27">
      <c r="B394" s="311" t="s">
        <v>891</v>
      </c>
      <c r="C394" s="311"/>
      <c r="D394" s="311"/>
      <c r="E394" s="311"/>
      <c r="F394" s="311"/>
      <c r="G394" s="311"/>
      <c r="H394" s="311"/>
      <c r="I394" s="311"/>
      <c r="J394" s="311"/>
      <c r="K394" s="311" t="s">
        <v>892</v>
      </c>
      <c r="L394" s="311"/>
      <c r="M394" s="311"/>
      <c r="N394" s="311"/>
      <c r="O394" s="311"/>
      <c r="P394" s="311"/>
      <c r="Q394" s="311"/>
      <c r="R394" s="311"/>
      <c r="S394" s="311"/>
      <c r="T394" s="311"/>
      <c r="U394" s="311"/>
      <c r="V394" s="311"/>
      <c r="W394" s="311"/>
      <c r="X394" s="311"/>
      <c r="Y394" s="311"/>
      <c r="Z394" s="311"/>
      <c r="AA394" s="311"/>
    </row>
    <row r="395" spans="2:27">
      <c r="B395" s="312" t="s">
        <v>893</v>
      </c>
      <c r="C395" s="312"/>
      <c r="D395" s="312"/>
      <c r="E395" s="313" t="s">
        <v>894</v>
      </c>
      <c r="F395" s="313"/>
      <c r="G395" s="313"/>
      <c r="H395" s="314" t="s">
        <v>895</v>
      </c>
      <c r="I395" s="314"/>
      <c r="J395" s="314"/>
      <c r="K395" s="311" t="s">
        <v>888</v>
      </c>
      <c r="L395" s="311"/>
      <c r="M395" s="311"/>
      <c r="N395" s="311"/>
      <c r="O395" s="311" t="s">
        <v>889</v>
      </c>
      <c r="P395" s="311"/>
      <c r="Q395" s="311"/>
      <c r="R395" s="311"/>
      <c r="S395" s="311"/>
      <c r="T395" s="311"/>
      <c r="U395" s="311"/>
      <c r="V395" s="311" t="s">
        <v>890</v>
      </c>
      <c r="W395" s="311"/>
      <c r="X395" s="311"/>
      <c r="Y395" s="311"/>
      <c r="Z395" s="311"/>
      <c r="AA395" s="311"/>
    </row>
    <row r="396" spans="2:27">
      <c r="B396" s="356" t="s">
        <v>935</v>
      </c>
      <c r="C396" s="357"/>
      <c r="D396" s="357"/>
      <c r="E396" s="358" t="s">
        <v>1119</v>
      </c>
      <c r="F396" s="359"/>
      <c r="G396" s="359"/>
      <c r="H396" s="358" t="s">
        <v>1120</v>
      </c>
      <c r="I396" s="359"/>
      <c r="J396" s="359"/>
      <c r="K396" s="306">
        <v>2025</v>
      </c>
      <c r="L396" s="307"/>
      <c r="M396" s="307"/>
      <c r="N396" s="307"/>
      <c r="O396" s="329" t="s">
        <v>912</v>
      </c>
      <c r="P396" s="330"/>
      <c r="Q396" s="330"/>
      <c r="R396" s="330"/>
      <c r="S396" s="330"/>
      <c r="T396" s="330"/>
      <c r="U396" s="330"/>
      <c r="V396" s="331"/>
      <c r="W396" s="332"/>
      <c r="X396" s="332"/>
      <c r="Y396" s="332"/>
      <c r="Z396" s="332"/>
      <c r="AA396" s="332"/>
    </row>
    <row r="397" spans="2:27">
      <c r="B397" s="311" t="s">
        <v>896</v>
      </c>
      <c r="C397" s="311"/>
      <c r="D397" s="311"/>
      <c r="E397" s="311"/>
      <c r="F397" s="311"/>
      <c r="G397" s="311"/>
      <c r="H397" s="311"/>
      <c r="I397" s="311"/>
      <c r="J397" s="311"/>
      <c r="K397" s="311"/>
      <c r="L397" s="311"/>
      <c r="M397" s="311"/>
      <c r="N397" s="311"/>
      <c r="O397" s="311"/>
      <c r="P397" s="311"/>
      <c r="Q397" s="311"/>
      <c r="R397" s="311"/>
      <c r="S397" s="311"/>
      <c r="T397" s="311"/>
      <c r="U397" s="311"/>
      <c r="V397" s="311"/>
      <c r="W397" s="311"/>
      <c r="X397" s="311"/>
      <c r="Y397" s="311"/>
      <c r="Z397" s="311"/>
      <c r="AA397" s="311"/>
    </row>
    <row r="398" spans="2:27">
      <c r="B398" s="311" t="s">
        <v>877</v>
      </c>
      <c r="C398" s="311"/>
      <c r="D398" s="311"/>
      <c r="E398" s="311"/>
      <c r="F398" s="311"/>
      <c r="G398" s="311"/>
      <c r="H398" s="311"/>
      <c r="I398" s="311"/>
      <c r="J398" s="311"/>
      <c r="K398" s="311"/>
      <c r="L398" s="311"/>
      <c r="M398" s="311"/>
      <c r="N398" s="311"/>
      <c r="O398" s="311" t="s">
        <v>897</v>
      </c>
      <c r="P398" s="311"/>
      <c r="Q398" s="311"/>
      <c r="R398" s="311"/>
      <c r="S398" s="311"/>
      <c r="T398" s="311"/>
      <c r="U398" s="311"/>
      <c r="V398" s="315" t="s">
        <v>1121</v>
      </c>
      <c r="W398" s="315"/>
      <c r="X398" s="315"/>
      <c r="Y398" s="315"/>
      <c r="Z398" s="315"/>
      <c r="AA398" s="315"/>
    </row>
    <row r="399" spans="2:27" ht="62.25" customHeight="1">
      <c r="B399" s="317" t="s">
        <v>1169</v>
      </c>
      <c r="C399" s="317"/>
      <c r="D399" s="317"/>
      <c r="E399" s="317"/>
      <c r="F399" s="317"/>
      <c r="G399" s="317"/>
      <c r="H399" s="317"/>
      <c r="I399" s="317"/>
      <c r="J399" s="317"/>
      <c r="K399" s="317"/>
      <c r="L399" s="317"/>
      <c r="M399" s="317"/>
      <c r="N399" s="317"/>
      <c r="O399" s="316" t="s">
        <v>1172</v>
      </c>
      <c r="P399" s="317"/>
      <c r="Q399" s="317"/>
      <c r="R399" s="317"/>
      <c r="S399" s="317"/>
      <c r="T399" s="317"/>
      <c r="U399" s="318"/>
      <c r="V399" s="385"/>
      <c r="W399" s="386"/>
      <c r="X399" s="386"/>
      <c r="Y399" s="386"/>
      <c r="Z399" s="386"/>
      <c r="AA399" s="387"/>
    </row>
    <row r="400" spans="2:27">
      <c r="B400" s="311" t="s">
        <v>877</v>
      </c>
      <c r="C400" s="311"/>
      <c r="D400" s="311"/>
      <c r="E400" s="311"/>
      <c r="F400" s="311"/>
      <c r="G400" s="311"/>
      <c r="H400" s="311"/>
      <c r="I400" s="311"/>
      <c r="J400" s="311"/>
      <c r="K400" s="311"/>
      <c r="L400" s="311"/>
      <c r="M400" s="311"/>
      <c r="N400" s="311"/>
      <c r="O400" s="311" t="s">
        <v>897</v>
      </c>
      <c r="P400" s="311"/>
      <c r="Q400" s="311"/>
      <c r="R400" s="311"/>
      <c r="S400" s="311"/>
      <c r="T400" s="311"/>
      <c r="U400" s="311"/>
      <c r="V400" s="315" t="s">
        <v>1121</v>
      </c>
      <c r="W400" s="315"/>
      <c r="X400" s="315"/>
      <c r="Y400" s="315"/>
      <c r="Z400" s="315"/>
      <c r="AA400" s="315"/>
    </row>
    <row r="401" spans="2:27" ht="55.5" customHeight="1">
      <c r="B401" s="317" t="s">
        <v>1171</v>
      </c>
      <c r="C401" s="317"/>
      <c r="D401" s="317"/>
      <c r="E401" s="317"/>
      <c r="F401" s="317"/>
      <c r="G401" s="317"/>
      <c r="H401" s="317"/>
      <c r="I401" s="317"/>
      <c r="J401" s="317"/>
      <c r="K401" s="317"/>
      <c r="L401" s="317"/>
      <c r="M401" s="317"/>
      <c r="N401" s="317"/>
      <c r="O401" s="316" t="s">
        <v>1172</v>
      </c>
      <c r="P401" s="317"/>
      <c r="Q401" s="317"/>
      <c r="R401" s="317"/>
      <c r="S401" s="317"/>
      <c r="T401" s="317"/>
      <c r="U401" s="318"/>
      <c r="V401" s="382"/>
      <c r="W401" s="383"/>
      <c r="X401" s="383"/>
      <c r="Y401" s="383"/>
      <c r="Z401" s="383"/>
      <c r="AA401" s="384"/>
    </row>
    <row r="402" spans="2:27">
      <c r="B402" s="311" t="s">
        <v>898</v>
      </c>
      <c r="C402" s="311"/>
      <c r="D402" s="311"/>
      <c r="E402" s="311"/>
      <c r="F402" s="311"/>
      <c r="G402" s="311"/>
      <c r="H402" s="311"/>
      <c r="I402" s="311"/>
      <c r="J402" s="311"/>
      <c r="K402" s="311"/>
      <c r="L402" s="311"/>
      <c r="M402" s="311"/>
      <c r="N402" s="311"/>
      <c r="O402" s="311"/>
      <c r="P402" s="311"/>
      <c r="Q402" s="311"/>
      <c r="R402" s="311"/>
      <c r="S402" s="311"/>
      <c r="T402" s="311"/>
      <c r="U402" s="311"/>
      <c r="V402" s="311"/>
      <c r="W402" s="311"/>
      <c r="X402" s="311"/>
      <c r="Y402" s="311"/>
      <c r="Z402" s="311"/>
      <c r="AA402" s="311"/>
    </row>
    <row r="403" spans="2:27">
      <c r="B403" s="322"/>
      <c r="C403" s="323"/>
      <c r="D403" s="323"/>
      <c r="E403" s="323"/>
      <c r="F403" s="323"/>
      <c r="G403" s="323"/>
      <c r="H403" s="323"/>
      <c r="I403" s="323"/>
      <c r="J403" s="323"/>
      <c r="K403" s="323"/>
      <c r="L403" s="323"/>
      <c r="M403" s="323"/>
      <c r="N403" s="323"/>
      <c r="O403" s="323"/>
      <c r="P403" s="323"/>
      <c r="Q403" s="323"/>
      <c r="R403" s="323"/>
      <c r="S403" s="323"/>
      <c r="T403" s="323"/>
      <c r="U403" s="323"/>
      <c r="V403" s="323"/>
      <c r="W403" s="323"/>
      <c r="X403" s="323"/>
      <c r="Y403" s="323"/>
      <c r="Z403" s="323"/>
      <c r="AA403" s="324"/>
    </row>
    <row r="404" spans="2:27">
      <c r="B404" s="350"/>
      <c r="C404" s="351"/>
      <c r="D404" s="351"/>
      <c r="E404" s="351"/>
      <c r="F404" s="351"/>
      <c r="G404" s="351"/>
      <c r="H404" s="351"/>
      <c r="I404" s="351"/>
      <c r="J404" s="351"/>
      <c r="K404" s="351"/>
      <c r="L404" s="351"/>
      <c r="M404" s="351"/>
      <c r="N404" s="351"/>
      <c r="O404" s="351"/>
      <c r="P404" s="351"/>
      <c r="Q404" s="351"/>
      <c r="R404" s="351"/>
      <c r="S404" s="351"/>
      <c r="T404" s="351"/>
      <c r="U404" s="351"/>
      <c r="V404" s="351"/>
      <c r="W404" s="351"/>
      <c r="X404" s="351"/>
      <c r="Y404" s="351"/>
      <c r="Z404" s="351"/>
      <c r="AA404" s="352"/>
    </row>
    <row r="405" spans="2:27">
      <c r="B405" s="311" t="s">
        <v>899</v>
      </c>
      <c r="C405" s="311"/>
      <c r="D405" s="311"/>
      <c r="E405" s="311"/>
      <c r="F405" s="311"/>
      <c r="G405" s="311"/>
      <c r="H405" s="311"/>
      <c r="I405" s="311"/>
      <c r="J405" s="311"/>
      <c r="K405" s="311"/>
      <c r="L405" s="311"/>
      <c r="M405" s="311"/>
      <c r="N405" s="311"/>
      <c r="O405" s="311"/>
      <c r="P405" s="311"/>
      <c r="Q405" s="311"/>
      <c r="R405" s="311"/>
      <c r="S405" s="311"/>
      <c r="T405" s="311"/>
      <c r="U405" s="311"/>
      <c r="V405" s="311"/>
      <c r="W405" s="311"/>
      <c r="X405" s="311"/>
      <c r="Y405" s="311"/>
      <c r="Z405" s="311"/>
      <c r="AA405" s="311"/>
    </row>
    <row r="406" spans="2:27">
      <c r="B406" s="311" t="s">
        <v>900</v>
      </c>
      <c r="C406" s="311"/>
      <c r="D406" s="311"/>
      <c r="E406" s="311"/>
      <c r="F406" s="311"/>
      <c r="G406" s="311"/>
      <c r="H406" s="311"/>
      <c r="I406" s="311"/>
      <c r="J406" s="311"/>
      <c r="K406" s="311"/>
      <c r="L406" s="311"/>
      <c r="M406" s="311"/>
      <c r="N406" s="311"/>
      <c r="O406" s="311" t="s">
        <v>901</v>
      </c>
      <c r="P406" s="311"/>
      <c r="Q406" s="311"/>
      <c r="R406" s="311"/>
      <c r="S406" s="311"/>
      <c r="T406" s="311"/>
      <c r="U406" s="311"/>
      <c r="V406" s="311" t="s">
        <v>902</v>
      </c>
      <c r="W406" s="311"/>
      <c r="X406" s="311"/>
      <c r="Y406" s="311"/>
      <c r="Z406" s="311"/>
      <c r="AA406" s="311"/>
    </row>
    <row r="407" spans="2:27">
      <c r="B407" s="301" t="s">
        <v>1124</v>
      </c>
      <c r="C407" s="302"/>
      <c r="D407" s="302"/>
      <c r="E407" s="302"/>
      <c r="F407" s="302"/>
      <c r="G407" s="302"/>
      <c r="H407" s="302"/>
      <c r="I407" s="302"/>
      <c r="J407" s="302"/>
      <c r="K407" s="302"/>
      <c r="L407" s="302"/>
      <c r="M407" s="302"/>
      <c r="N407" s="302"/>
      <c r="O407" s="301" t="s">
        <v>929</v>
      </c>
      <c r="P407" s="302"/>
      <c r="Q407" s="302"/>
      <c r="R407" s="302"/>
      <c r="S407" s="302"/>
      <c r="T407" s="302"/>
      <c r="U407" s="302"/>
      <c r="V407" s="303" t="s">
        <v>1125</v>
      </c>
      <c r="W407" s="276"/>
      <c r="X407" s="276"/>
      <c r="Y407" s="276"/>
      <c r="Z407" s="276"/>
      <c r="AA407" s="276"/>
    </row>
    <row r="408" spans="2:27" ht="39.75" customHeight="1">
      <c r="B408" s="302"/>
      <c r="C408" s="302"/>
      <c r="D408" s="302"/>
      <c r="E408" s="302"/>
      <c r="F408" s="302"/>
      <c r="G408" s="302"/>
      <c r="H408" s="302"/>
      <c r="I408" s="302"/>
      <c r="J408" s="302"/>
      <c r="K408" s="302"/>
      <c r="L408" s="302"/>
      <c r="M408" s="302"/>
      <c r="N408" s="302"/>
      <c r="O408" s="302"/>
      <c r="P408" s="302"/>
      <c r="Q408" s="302"/>
      <c r="R408" s="302"/>
      <c r="S408" s="302"/>
      <c r="T408" s="302"/>
      <c r="U408" s="302"/>
      <c r="V408" s="276"/>
      <c r="W408" s="276"/>
      <c r="X408" s="276"/>
      <c r="Y408" s="276"/>
      <c r="Z408" s="276"/>
      <c r="AA408" s="276"/>
    </row>
    <row r="409" spans="2:27" ht="28.5" customHeight="1">
      <c r="B409" s="304" t="s">
        <v>903</v>
      </c>
      <c r="C409" s="304"/>
      <c r="D409" s="304"/>
      <c r="E409" s="304"/>
      <c r="F409" s="304"/>
      <c r="G409" s="304"/>
      <c r="H409" s="304"/>
      <c r="I409" s="304"/>
      <c r="J409" s="304"/>
      <c r="K409" s="304"/>
      <c r="L409" s="304"/>
      <c r="M409" s="304"/>
      <c r="N409" s="304"/>
      <c r="O409" s="304" t="s">
        <v>1126</v>
      </c>
      <c r="P409" s="304"/>
      <c r="Q409" s="304"/>
      <c r="R409" s="304"/>
      <c r="S409" s="304"/>
      <c r="T409" s="304"/>
      <c r="U409" s="304"/>
      <c r="V409" s="305" t="s">
        <v>1127</v>
      </c>
      <c r="W409" s="305"/>
      <c r="X409" s="305"/>
      <c r="Y409" s="305"/>
      <c r="Z409" s="305"/>
      <c r="AA409" s="305"/>
    </row>
    <row r="410" spans="2:27">
      <c r="B410" s="303" t="s">
        <v>1128</v>
      </c>
      <c r="C410" s="276"/>
      <c r="D410" s="276"/>
      <c r="E410" s="276"/>
      <c r="F410" s="276"/>
      <c r="G410" s="276"/>
      <c r="H410" s="276"/>
      <c r="I410" s="276"/>
      <c r="J410" s="276"/>
      <c r="K410" s="276"/>
      <c r="L410" s="276"/>
      <c r="M410" s="276"/>
      <c r="N410" s="276"/>
      <c r="O410" s="306" t="s">
        <v>1129</v>
      </c>
      <c r="P410" s="307"/>
      <c r="Q410" s="307"/>
      <c r="R410" s="307"/>
      <c r="S410" s="307"/>
      <c r="T410" s="307"/>
      <c r="U410" s="307"/>
      <c r="V410" s="309" t="s">
        <v>930</v>
      </c>
      <c r="W410" s="302"/>
      <c r="X410" s="302"/>
      <c r="Y410" s="302"/>
      <c r="Z410" s="302"/>
      <c r="AA410" s="302"/>
    </row>
    <row r="411" spans="2:27" ht="36.75" customHeight="1">
      <c r="B411" s="261"/>
      <c r="C411" s="261"/>
      <c r="D411" s="261"/>
      <c r="E411" s="261"/>
      <c r="F411" s="261"/>
      <c r="G411" s="261"/>
      <c r="H411" s="261"/>
      <c r="I411" s="261"/>
      <c r="J411" s="261"/>
      <c r="K411" s="261"/>
      <c r="L411" s="261"/>
      <c r="M411" s="261"/>
      <c r="N411" s="261"/>
      <c r="O411" s="308"/>
      <c r="P411" s="308"/>
      <c r="Q411" s="308"/>
      <c r="R411" s="308"/>
      <c r="S411" s="308"/>
      <c r="T411" s="308"/>
      <c r="U411" s="308"/>
      <c r="V411" s="310"/>
      <c r="W411" s="310"/>
      <c r="X411" s="310"/>
      <c r="Y411" s="310"/>
      <c r="Z411" s="310"/>
      <c r="AA411" s="310"/>
    </row>
    <row r="412" spans="2:27">
      <c r="B412" s="289" t="s">
        <v>1130</v>
      </c>
      <c r="C412" s="289"/>
      <c r="D412" s="289"/>
      <c r="E412" s="289"/>
      <c r="F412" s="289"/>
      <c r="G412" s="289"/>
      <c r="H412" s="289"/>
      <c r="I412" s="289"/>
      <c r="J412" s="289"/>
      <c r="K412" s="289" t="s">
        <v>1131</v>
      </c>
      <c r="L412" s="289"/>
      <c r="M412" s="289"/>
      <c r="N412" s="289"/>
      <c r="O412" s="289"/>
      <c r="P412" s="289"/>
      <c r="Q412" s="289"/>
      <c r="R412" s="289"/>
      <c r="S412" s="289" t="s">
        <v>904</v>
      </c>
      <c r="T412" s="289"/>
      <c r="U412" s="289"/>
      <c r="V412" s="289"/>
      <c r="W412" s="289"/>
      <c r="X412" s="289"/>
      <c r="Y412" s="289"/>
      <c r="Z412" s="289"/>
      <c r="AA412" s="289"/>
    </row>
    <row r="413" spans="2:27">
      <c r="B413" s="290" t="s">
        <v>1132</v>
      </c>
      <c r="C413" s="291"/>
      <c r="D413" s="291"/>
      <c r="E413" s="291"/>
      <c r="F413" s="291"/>
      <c r="G413" s="291"/>
      <c r="H413" s="291"/>
      <c r="I413" s="291"/>
      <c r="J413" s="292"/>
      <c r="K413" s="284" t="s">
        <v>1133</v>
      </c>
      <c r="L413" s="296"/>
      <c r="M413" s="296"/>
      <c r="N413" s="296"/>
      <c r="O413" s="296"/>
      <c r="P413" s="296"/>
      <c r="Q413" s="296"/>
      <c r="R413" s="297"/>
      <c r="S413" s="290" t="s">
        <v>1134</v>
      </c>
      <c r="T413" s="291"/>
      <c r="U413" s="291"/>
      <c r="V413" s="291"/>
      <c r="W413" s="291"/>
      <c r="X413" s="291"/>
      <c r="Y413" s="291"/>
      <c r="Z413" s="291"/>
      <c r="AA413" s="292"/>
    </row>
    <row r="414" spans="2:27" ht="38.25" customHeight="1">
      <c r="B414" s="293"/>
      <c r="C414" s="294"/>
      <c r="D414" s="294"/>
      <c r="E414" s="294"/>
      <c r="F414" s="294"/>
      <c r="G414" s="294"/>
      <c r="H414" s="294"/>
      <c r="I414" s="294"/>
      <c r="J414" s="295"/>
      <c r="K414" s="286"/>
      <c r="L414" s="298"/>
      <c r="M414" s="298"/>
      <c r="N414" s="298"/>
      <c r="O414" s="298"/>
      <c r="P414" s="298"/>
      <c r="Q414" s="298"/>
      <c r="R414" s="299"/>
      <c r="S414" s="293"/>
      <c r="T414" s="294"/>
      <c r="U414" s="294"/>
      <c r="V414" s="294"/>
      <c r="W414" s="294"/>
      <c r="X414" s="294"/>
      <c r="Y414" s="294"/>
      <c r="Z414" s="294"/>
      <c r="AA414" s="295"/>
    </row>
    <row r="415" spans="2:27" ht="48" customHeight="1">
      <c r="B415" s="276" t="s">
        <v>1135</v>
      </c>
      <c r="C415" s="300"/>
      <c r="D415" s="300"/>
      <c r="E415" s="300"/>
      <c r="F415" s="300"/>
      <c r="G415" s="300"/>
      <c r="H415" s="300"/>
      <c r="I415" s="300"/>
      <c r="J415" s="300"/>
      <c r="K415" s="276" t="s">
        <v>1128</v>
      </c>
      <c r="L415" s="276"/>
      <c r="M415" s="276"/>
      <c r="N415" s="276"/>
      <c r="O415" s="276"/>
      <c r="P415" s="276"/>
      <c r="Q415" s="276"/>
      <c r="R415" s="276"/>
      <c r="S415" s="276" t="s">
        <v>1136</v>
      </c>
      <c r="T415" s="300"/>
      <c r="U415" s="300"/>
      <c r="V415" s="300"/>
      <c r="W415" s="300"/>
      <c r="X415" s="300"/>
      <c r="Y415" s="300"/>
      <c r="Z415" s="300"/>
      <c r="AA415" s="300"/>
    </row>
    <row r="416" spans="2:27">
      <c r="B416" s="287" t="s">
        <v>905</v>
      </c>
      <c r="C416" s="287"/>
      <c r="D416" s="287"/>
      <c r="E416" s="287"/>
      <c r="F416" s="287"/>
      <c r="G416" s="287"/>
      <c r="H416" s="287"/>
      <c r="I416" s="287"/>
      <c r="J416" s="287"/>
      <c r="K416" s="287"/>
      <c r="L416" s="287"/>
      <c r="M416" s="287"/>
      <c r="N416" s="287"/>
      <c r="O416" s="287"/>
      <c r="P416" s="287"/>
      <c r="Q416" s="287"/>
      <c r="R416" s="287"/>
      <c r="S416" s="287"/>
      <c r="T416" s="287"/>
      <c r="U416" s="287"/>
      <c r="V416" s="287"/>
      <c r="W416" s="287"/>
      <c r="X416" s="287"/>
      <c r="Y416" s="287"/>
      <c r="Z416" s="287"/>
      <c r="AA416" s="287"/>
    </row>
    <row r="417" spans="2:27">
      <c r="B417" s="288" t="s">
        <v>906</v>
      </c>
      <c r="C417" s="288"/>
      <c r="D417" s="288"/>
      <c r="E417" s="288"/>
      <c r="F417" s="288"/>
      <c r="G417" s="288"/>
      <c r="H417" s="288"/>
      <c r="I417" s="288"/>
      <c r="J417" s="288"/>
      <c r="K417" s="288"/>
      <c r="L417" s="288"/>
      <c r="M417" s="288"/>
      <c r="N417" s="288"/>
      <c r="O417" s="288"/>
      <c r="P417" s="288"/>
      <c r="Q417" s="288"/>
      <c r="R417" s="288"/>
      <c r="S417" s="288"/>
      <c r="T417" s="288"/>
      <c r="U417" s="288"/>
      <c r="V417" s="288"/>
      <c r="W417" s="288"/>
      <c r="X417" s="288"/>
      <c r="Y417" s="288"/>
      <c r="Z417" s="288"/>
      <c r="AA417" s="288"/>
    </row>
    <row r="420" spans="2:27">
      <c r="B420" s="164"/>
      <c r="C420" s="164"/>
      <c r="D420" s="164"/>
      <c r="E420" s="164"/>
      <c r="F420" s="164"/>
      <c r="G420" s="164"/>
      <c r="H420" s="164"/>
      <c r="I420" s="164"/>
      <c r="J420" s="164"/>
      <c r="K420" s="164"/>
      <c r="L420" s="164"/>
      <c r="M420" s="164"/>
      <c r="N420" s="164"/>
      <c r="O420" s="164"/>
      <c r="P420" s="164"/>
      <c r="Q420" s="164"/>
      <c r="R420" s="164"/>
      <c r="S420" s="164"/>
      <c r="T420" s="164"/>
      <c r="U420" s="164"/>
      <c r="V420" s="164"/>
      <c r="W420" s="164"/>
      <c r="X420" s="164"/>
      <c r="Y420" s="164"/>
      <c r="Z420" s="164"/>
      <c r="AA420" s="164"/>
    </row>
    <row r="421" spans="2:27" ht="15.75">
      <c r="B421" s="367" t="s">
        <v>873</v>
      </c>
      <c r="C421" s="367"/>
      <c r="D421" s="367"/>
      <c r="E421" s="367"/>
      <c r="F421" s="367"/>
      <c r="G421" s="367"/>
      <c r="H421" s="367"/>
      <c r="I421" s="367"/>
      <c r="J421" s="367"/>
      <c r="K421" s="367"/>
      <c r="L421" s="367"/>
      <c r="M421" s="367"/>
      <c r="N421" s="367"/>
      <c r="O421" s="367"/>
      <c r="P421" s="367"/>
      <c r="Q421" s="367"/>
      <c r="R421" s="367"/>
      <c r="S421" s="367"/>
      <c r="T421" s="367"/>
      <c r="U421" s="367"/>
      <c r="V421" s="367"/>
      <c r="W421" s="367"/>
      <c r="X421" s="367"/>
      <c r="Y421" s="367"/>
      <c r="Z421" s="367"/>
      <c r="AA421" s="367"/>
    </row>
    <row r="422" spans="2:27" ht="15.75">
      <c r="B422" s="367" t="s">
        <v>874</v>
      </c>
      <c r="C422" s="367"/>
      <c r="D422" s="367"/>
      <c r="E422" s="367"/>
      <c r="F422" s="367"/>
      <c r="G422" s="367"/>
      <c r="H422" s="367"/>
      <c r="I422" s="367"/>
      <c r="J422" s="367"/>
      <c r="K422" s="367"/>
      <c r="L422" s="367"/>
      <c r="M422" s="367"/>
      <c r="N422" s="367"/>
      <c r="O422" s="367"/>
      <c r="P422" s="367"/>
      <c r="Q422" s="367"/>
      <c r="R422" s="367"/>
      <c r="S422" s="367"/>
      <c r="T422" s="367"/>
      <c r="U422" s="367"/>
      <c r="V422" s="367"/>
      <c r="W422" s="367"/>
      <c r="X422" s="367"/>
      <c r="Y422" s="367"/>
      <c r="Z422" s="367"/>
      <c r="AA422" s="367"/>
    </row>
    <row r="423" spans="2:27" ht="15.75">
      <c r="B423" s="367" t="s">
        <v>875</v>
      </c>
      <c r="C423" s="367"/>
      <c r="D423" s="367"/>
      <c r="E423" s="367"/>
      <c r="F423" s="367"/>
      <c r="G423" s="367"/>
      <c r="H423" s="367"/>
      <c r="I423" s="367"/>
      <c r="J423" s="367"/>
      <c r="K423" s="367"/>
      <c r="L423" s="367"/>
      <c r="M423" s="367"/>
      <c r="N423" s="367"/>
      <c r="O423" s="367"/>
      <c r="P423" s="367"/>
      <c r="Q423" s="367"/>
      <c r="R423" s="367"/>
      <c r="S423" s="367"/>
      <c r="T423" s="367"/>
      <c r="U423" s="367"/>
      <c r="V423" s="367"/>
      <c r="W423" s="367"/>
      <c r="X423" s="367"/>
      <c r="Y423" s="367"/>
      <c r="Z423" s="367"/>
      <c r="AA423" s="367"/>
    </row>
    <row r="424" spans="2:27">
      <c r="B424" s="368"/>
      <c r="C424" s="368"/>
      <c r="D424" s="368"/>
      <c r="E424" s="368"/>
      <c r="F424" s="368"/>
      <c r="G424" s="368"/>
      <c r="H424" s="368"/>
      <c r="I424" s="368"/>
      <c r="J424" s="368"/>
      <c r="K424" s="368"/>
      <c r="L424" s="368"/>
      <c r="M424" s="368"/>
      <c r="N424" s="368"/>
      <c r="O424" s="368"/>
      <c r="P424" s="368"/>
      <c r="Q424" s="368"/>
      <c r="R424" s="368"/>
      <c r="S424" s="368"/>
      <c r="T424" s="368"/>
      <c r="U424" s="368"/>
      <c r="V424" s="368"/>
      <c r="W424" s="368"/>
      <c r="X424" s="368"/>
      <c r="Y424" s="368"/>
      <c r="Z424" s="368"/>
      <c r="AA424" s="368"/>
    </row>
    <row r="425" spans="2:27">
      <c r="B425" s="133" t="s">
        <v>1104</v>
      </c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 t="s">
        <v>1105</v>
      </c>
      <c r="X425" s="163"/>
      <c r="Y425" s="163"/>
      <c r="Z425" s="163"/>
      <c r="AA425" s="163"/>
    </row>
    <row r="426" spans="2:27">
      <c r="B426" s="133" t="s">
        <v>1106</v>
      </c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</row>
    <row r="427" spans="2:27">
      <c r="B427" s="133" t="s">
        <v>1107</v>
      </c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3"/>
    </row>
    <row r="428" spans="2:27">
      <c r="B428" s="369" t="s">
        <v>1108</v>
      </c>
      <c r="C428" s="370"/>
      <c r="D428" s="370"/>
      <c r="E428" s="370"/>
      <c r="F428" s="370"/>
      <c r="G428" s="370"/>
      <c r="H428" s="370"/>
      <c r="I428" s="370"/>
      <c r="J428" s="370"/>
      <c r="K428" s="370"/>
      <c r="L428" s="370"/>
      <c r="M428" s="370"/>
      <c r="N428" s="370"/>
      <c r="O428" s="370"/>
      <c r="P428" s="370"/>
      <c r="Q428" s="370"/>
      <c r="R428" s="370"/>
      <c r="S428" s="370"/>
      <c r="T428" s="370"/>
      <c r="U428" s="370"/>
      <c r="V428" s="370"/>
      <c r="W428" s="370"/>
      <c r="X428" s="370"/>
      <c r="Y428" s="370"/>
      <c r="Z428" s="370"/>
      <c r="AA428" s="371"/>
    </row>
    <row r="429" spans="2:27">
      <c r="B429" s="372" t="s">
        <v>922</v>
      </c>
      <c r="C429" s="372"/>
      <c r="D429" s="372"/>
      <c r="E429" s="372"/>
      <c r="F429" s="372"/>
      <c r="G429" s="372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  <c r="W429" s="372"/>
      <c r="X429" s="372"/>
      <c r="Y429" s="372"/>
      <c r="Z429" s="372"/>
      <c r="AA429" s="372"/>
    </row>
    <row r="430" spans="2:27">
      <c r="B430" s="373" t="s">
        <v>923</v>
      </c>
      <c r="C430" s="373"/>
      <c r="D430" s="373"/>
      <c r="E430" s="373"/>
      <c r="F430" s="373"/>
      <c r="G430" s="373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  <c r="W430" s="373"/>
      <c r="X430" s="373"/>
      <c r="Y430" s="373"/>
      <c r="Z430" s="373"/>
      <c r="AA430" s="373"/>
    </row>
    <row r="431" spans="2:27">
      <c r="B431" s="374" t="s">
        <v>932</v>
      </c>
      <c r="C431" s="374"/>
      <c r="D431" s="374"/>
      <c r="E431" s="374"/>
      <c r="F431" s="374"/>
      <c r="G431" s="374"/>
      <c r="H431" s="374"/>
      <c r="I431" s="374"/>
      <c r="J431" s="374"/>
      <c r="K431" s="374"/>
      <c r="L431" s="374"/>
      <c r="M431" s="374"/>
      <c r="N431" s="374"/>
      <c r="O431" s="374"/>
      <c r="P431" s="374"/>
      <c r="Q431" s="374"/>
      <c r="R431" s="374"/>
      <c r="S431" s="374"/>
      <c r="T431" s="374"/>
      <c r="U431" s="374"/>
      <c r="V431" s="374"/>
      <c r="W431" s="374"/>
      <c r="X431" s="374"/>
      <c r="Y431" s="374"/>
      <c r="Z431" s="374"/>
      <c r="AA431" s="374"/>
    </row>
    <row r="432" spans="2:27">
      <c r="B432" s="375" t="s">
        <v>876</v>
      </c>
      <c r="C432" s="375"/>
      <c r="D432" s="375"/>
      <c r="E432" s="375"/>
      <c r="F432" s="375"/>
      <c r="G432" s="375"/>
      <c r="H432" s="375"/>
      <c r="I432" s="375"/>
      <c r="J432" s="375"/>
      <c r="K432" s="375"/>
      <c r="L432" s="375"/>
      <c r="M432" s="375"/>
      <c r="N432" s="375"/>
      <c r="O432" s="375"/>
      <c r="P432" s="375"/>
      <c r="Q432" s="375"/>
      <c r="R432" s="375"/>
      <c r="S432" s="375"/>
      <c r="T432" s="375"/>
      <c r="U432" s="375"/>
      <c r="V432" s="375"/>
      <c r="W432" s="375"/>
      <c r="X432" s="375"/>
      <c r="Y432" s="375"/>
      <c r="Z432" s="375"/>
      <c r="AA432" s="375"/>
    </row>
    <row r="433" spans="2:27">
      <c r="B433" s="376" t="s">
        <v>190</v>
      </c>
      <c r="C433" s="376"/>
      <c r="D433" s="311" t="s">
        <v>877</v>
      </c>
      <c r="E433" s="311"/>
      <c r="F433" s="311"/>
      <c r="G433" s="311"/>
      <c r="H433" s="311"/>
      <c r="I433" s="311"/>
      <c r="J433" s="311"/>
      <c r="K433" s="311"/>
      <c r="L433" s="311"/>
      <c r="M433" s="311"/>
      <c r="N433" s="311"/>
      <c r="O433" s="311"/>
      <c r="P433" s="311"/>
      <c r="Q433" s="311"/>
      <c r="R433" s="311"/>
      <c r="S433" s="311"/>
      <c r="T433" s="311"/>
      <c r="U433" s="311"/>
      <c r="V433" s="377" t="s">
        <v>1109</v>
      </c>
      <c r="W433" s="377"/>
      <c r="X433" s="377"/>
      <c r="Y433" s="377"/>
      <c r="Z433" s="377"/>
      <c r="AA433" s="377"/>
    </row>
    <row r="434" spans="2:27">
      <c r="B434" s="301" t="s">
        <v>910</v>
      </c>
      <c r="C434" s="302"/>
      <c r="D434" s="303" t="s">
        <v>1173</v>
      </c>
      <c r="E434" s="276"/>
      <c r="F434" s="276"/>
      <c r="G434" s="276"/>
      <c r="H434" s="276"/>
      <c r="I434" s="276"/>
      <c r="J434" s="276"/>
      <c r="K434" s="276"/>
      <c r="L434" s="276"/>
      <c r="M434" s="276"/>
      <c r="N434" s="276"/>
      <c r="O434" s="276"/>
      <c r="P434" s="276"/>
      <c r="Q434" s="276"/>
      <c r="R434" s="276"/>
      <c r="S434" s="276"/>
      <c r="T434" s="276"/>
      <c r="U434" s="276"/>
      <c r="V434" s="360" t="s">
        <v>1123</v>
      </c>
      <c r="W434" s="307"/>
      <c r="X434" s="307"/>
      <c r="Y434" s="307"/>
      <c r="Z434" s="307"/>
      <c r="AA434" s="307"/>
    </row>
    <row r="435" spans="2:27">
      <c r="B435" s="302"/>
      <c r="C435" s="302"/>
      <c r="D435" s="276"/>
      <c r="E435" s="276"/>
      <c r="F435" s="276"/>
      <c r="G435" s="276"/>
      <c r="H435" s="276"/>
      <c r="I435" s="276"/>
      <c r="J435" s="276"/>
      <c r="K435" s="276"/>
      <c r="L435" s="276"/>
      <c r="M435" s="276"/>
      <c r="N435" s="276"/>
      <c r="O435" s="276"/>
      <c r="P435" s="276"/>
      <c r="Q435" s="276"/>
      <c r="R435" s="276"/>
      <c r="S435" s="276"/>
      <c r="T435" s="276"/>
      <c r="U435" s="276"/>
      <c r="V435" s="307"/>
      <c r="W435" s="307"/>
      <c r="X435" s="307"/>
      <c r="Y435" s="307"/>
      <c r="Z435" s="307"/>
      <c r="AA435" s="307"/>
    </row>
    <row r="436" spans="2:27">
      <c r="B436" s="337" t="s">
        <v>878</v>
      </c>
      <c r="C436" s="338"/>
      <c r="D436" s="338"/>
      <c r="E436" s="338"/>
      <c r="F436" s="338"/>
      <c r="G436" s="338"/>
      <c r="H436" s="338"/>
      <c r="I436" s="338"/>
      <c r="J436" s="338"/>
      <c r="K436" s="338"/>
      <c r="L436" s="338"/>
      <c r="M436" s="338"/>
      <c r="N436" s="338"/>
      <c r="O436" s="338"/>
      <c r="P436" s="339"/>
      <c r="Q436" s="311" t="s">
        <v>879</v>
      </c>
      <c r="R436" s="311"/>
      <c r="S436" s="311"/>
      <c r="T436" s="311"/>
      <c r="U436" s="311"/>
      <c r="V436" s="304" t="s">
        <v>880</v>
      </c>
      <c r="W436" s="304"/>
      <c r="X436" s="304"/>
      <c r="Y436" s="304"/>
      <c r="Z436" s="304"/>
      <c r="AA436" s="304"/>
    </row>
    <row r="437" spans="2:27">
      <c r="B437" s="342" t="s">
        <v>1174</v>
      </c>
      <c r="C437" s="343"/>
      <c r="D437" s="343"/>
      <c r="E437" s="343"/>
      <c r="F437" s="343"/>
      <c r="G437" s="343"/>
      <c r="H437" s="343"/>
      <c r="I437" s="343"/>
      <c r="J437" s="343"/>
      <c r="K437" s="343"/>
      <c r="L437" s="343"/>
      <c r="M437" s="343"/>
      <c r="N437" s="343"/>
      <c r="O437" s="343"/>
      <c r="P437" s="346"/>
      <c r="Q437" s="301" t="s">
        <v>1159</v>
      </c>
      <c r="R437" s="302"/>
      <c r="S437" s="302"/>
      <c r="T437" s="302"/>
      <c r="U437" s="302"/>
      <c r="V437" s="301" t="s">
        <v>1160</v>
      </c>
      <c r="W437" s="302"/>
      <c r="X437" s="302"/>
      <c r="Y437" s="302"/>
      <c r="Z437" s="302"/>
      <c r="AA437" s="302"/>
    </row>
    <row r="438" spans="2:27" ht="28.5" customHeight="1">
      <c r="B438" s="344"/>
      <c r="C438" s="345"/>
      <c r="D438" s="345"/>
      <c r="E438" s="345"/>
      <c r="F438" s="345"/>
      <c r="G438" s="345"/>
      <c r="H438" s="345"/>
      <c r="I438" s="345"/>
      <c r="J438" s="345"/>
      <c r="K438" s="345"/>
      <c r="L438" s="345"/>
      <c r="M438" s="345"/>
      <c r="N438" s="345"/>
      <c r="O438" s="345"/>
      <c r="P438" s="347"/>
      <c r="Q438" s="302"/>
      <c r="R438" s="302"/>
      <c r="S438" s="302"/>
      <c r="T438" s="302"/>
      <c r="U438" s="302"/>
      <c r="V438" s="302"/>
      <c r="W438" s="302"/>
      <c r="X438" s="302"/>
      <c r="Y438" s="302"/>
      <c r="Z438" s="302"/>
      <c r="AA438" s="302"/>
    </row>
    <row r="439" spans="2:27">
      <c r="B439" s="337" t="s">
        <v>881</v>
      </c>
      <c r="C439" s="338"/>
      <c r="D439" s="338"/>
      <c r="E439" s="338"/>
      <c r="F439" s="338"/>
      <c r="G439" s="338"/>
      <c r="H439" s="338"/>
      <c r="I439" s="338"/>
      <c r="J439" s="338"/>
      <c r="K439" s="338"/>
      <c r="L439" s="338"/>
      <c r="M439" s="338"/>
      <c r="N439" s="338"/>
      <c r="O439" s="338"/>
      <c r="P439" s="338"/>
      <c r="Q439" s="338"/>
      <c r="R439" s="338"/>
      <c r="S439" s="338"/>
      <c r="T439" s="338"/>
      <c r="U439" s="339"/>
      <c r="V439" s="239" t="s">
        <v>882</v>
      </c>
      <c r="W439" s="240"/>
      <c r="X439" s="240"/>
      <c r="Y439" s="240"/>
      <c r="Z439" s="240"/>
      <c r="AA439" s="241"/>
    </row>
    <row r="440" spans="2:27" ht="45" customHeight="1">
      <c r="B440" s="342" t="s">
        <v>1173</v>
      </c>
      <c r="C440" s="343"/>
      <c r="D440" s="343"/>
      <c r="E440" s="343"/>
      <c r="F440" s="343"/>
      <c r="G440" s="343" t="s">
        <v>925</v>
      </c>
      <c r="H440" s="317" t="s">
        <v>1181</v>
      </c>
      <c r="I440" s="317"/>
      <c r="J440" s="317"/>
      <c r="K440" s="317"/>
      <c r="L440" s="317"/>
      <c r="M440" s="317"/>
      <c r="N440" s="317"/>
      <c r="O440" s="317"/>
      <c r="P440" s="317"/>
      <c r="Q440" s="317"/>
      <c r="R440" s="317"/>
      <c r="S440" s="317"/>
      <c r="T440" s="317"/>
      <c r="U440" s="346" t="s">
        <v>1112</v>
      </c>
      <c r="V440" s="348" t="s">
        <v>1144</v>
      </c>
      <c r="W440" s="348"/>
      <c r="X440" s="348"/>
      <c r="Y440" s="348"/>
      <c r="Z440" s="348"/>
      <c r="AA440" s="348"/>
    </row>
    <row r="441" spans="2:27" ht="44.25" customHeight="1">
      <c r="B441" s="344"/>
      <c r="C441" s="345"/>
      <c r="D441" s="345"/>
      <c r="E441" s="345"/>
      <c r="F441" s="345"/>
      <c r="G441" s="345"/>
      <c r="H441" s="317" t="s">
        <v>1180</v>
      </c>
      <c r="I441" s="317"/>
      <c r="J441" s="317"/>
      <c r="K441" s="317"/>
      <c r="L441" s="317"/>
      <c r="M441" s="317"/>
      <c r="N441" s="317"/>
      <c r="O441" s="317"/>
      <c r="P441" s="317"/>
      <c r="Q441" s="317"/>
      <c r="R441" s="317"/>
      <c r="S441" s="317"/>
      <c r="T441" s="317"/>
      <c r="U441" s="347"/>
      <c r="V441" s="349"/>
      <c r="W441" s="349"/>
      <c r="X441" s="349"/>
      <c r="Y441" s="349"/>
      <c r="Z441" s="349"/>
      <c r="AA441" s="349"/>
    </row>
    <row r="442" spans="2:27">
      <c r="B442" s="337" t="s">
        <v>883</v>
      </c>
      <c r="C442" s="338"/>
      <c r="D442" s="338"/>
      <c r="E442" s="338"/>
      <c r="F442" s="338"/>
      <c r="G442" s="338"/>
      <c r="H442" s="339"/>
      <c r="I442" s="311" t="s">
        <v>884</v>
      </c>
      <c r="J442" s="311"/>
      <c r="K442" s="311"/>
      <c r="L442" s="311"/>
      <c r="M442" s="311"/>
      <c r="N442" s="311"/>
      <c r="O442" s="311"/>
      <c r="P442" s="311"/>
      <c r="Q442" s="311" t="s">
        <v>885</v>
      </c>
      <c r="R442" s="311"/>
      <c r="S442" s="311"/>
      <c r="T442" s="311"/>
      <c r="U442" s="311"/>
      <c r="V442" s="311"/>
      <c r="W442" s="311"/>
      <c r="X442" s="311"/>
      <c r="Y442" s="311"/>
      <c r="Z442" s="311"/>
      <c r="AA442" s="311"/>
    </row>
    <row r="443" spans="2:27">
      <c r="B443" s="330" t="s">
        <v>915</v>
      </c>
      <c r="C443" s="330"/>
      <c r="D443" s="330"/>
      <c r="E443" s="330"/>
      <c r="F443" s="330"/>
      <c r="G443" s="330"/>
      <c r="H443" s="330"/>
      <c r="I443" s="330" t="s">
        <v>927</v>
      </c>
      <c r="J443" s="330"/>
      <c r="K443" s="330"/>
      <c r="L443" s="330"/>
      <c r="M443" s="330"/>
      <c r="N443" s="330"/>
      <c r="O443" s="330"/>
      <c r="P443" s="330"/>
      <c r="Q443" s="330"/>
      <c r="R443" s="330"/>
      <c r="S443" s="330"/>
      <c r="T443" s="330"/>
      <c r="U443" s="330"/>
      <c r="V443" s="330"/>
      <c r="W443" s="330"/>
      <c r="X443" s="330"/>
      <c r="Y443" s="330"/>
      <c r="Z443" s="330"/>
      <c r="AA443" s="330"/>
    </row>
    <row r="444" spans="2:27">
      <c r="B444" s="304" t="s">
        <v>886</v>
      </c>
      <c r="C444" s="304"/>
      <c r="D444" s="304"/>
      <c r="E444" s="304"/>
      <c r="F444" s="304"/>
      <c r="G444" s="304"/>
      <c r="H444" s="304"/>
      <c r="I444" s="304"/>
      <c r="J444" s="304"/>
      <c r="K444" s="311" t="s">
        <v>887</v>
      </c>
      <c r="L444" s="311"/>
      <c r="M444" s="311"/>
      <c r="N444" s="311"/>
      <c r="O444" s="311"/>
      <c r="P444" s="311"/>
      <c r="Q444" s="311"/>
      <c r="R444" s="311"/>
      <c r="S444" s="311"/>
      <c r="T444" s="311"/>
      <c r="U444" s="311"/>
      <c r="V444" s="311"/>
      <c r="W444" s="311"/>
      <c r="X444" s="311"/>
      <c r="Y444" s="311"/>
      <c r="Z444" s="311"/>
      <c r="AA444" s="311"/>
    </row>
    <row r="445" spans="2:27">
      <c r="B445" s="304"/>
      <c r="C445" s="304"/>
      <c r="D445" s="304"/>
      <c r="E445" s="304"/>
      <c r="F445" s="304"/>
      <c r="G445" s="304"/>
      <c r="H445" s="304"/>
      <c r="I445" s="304"/>
      <c r="J445" s="304"/>
      <c r="K445" s="311" t="s">
        <v>888</v>
      </c>
      <c r="L445" s="311"/>
      <c r="M445" s="311"/>
      <c r="N445" s="311"/>
      <c r="O445" s="311" t="s">
        <v>889</v>
      </c>
      <c r="P445" s="311"/>
      <c r="Q445" s="311"/>
      <c r="R445" s="311"/>
      <c r="S445" s="311"/>
      <c r="T445" s="311"/>
      <c r="U445" s="311"/>
      <c r="V445" s="311" t="s">
        <v>890</v>
      </c>
      <c r="W445" s="311"/>
      <c r="X445" s="311"/>
      <c r="Y445" s="311"/>
      <c r="Z445" s="311"/>
      <c r="AA445" s="311"/>
    </row>
    <row r="446" spans="2:27">
      <c r="B446" s="329" t="s">
        <v>928</v>
      </c>
      <c r="C446" s="330"/>
      <c r="D446" s="330"/>
      <c r="E446" s="330"/>
      <c r="F446" s="330"/>
      <c r="G446" s="330"/>
      <c r="H446" s="330"/>
      <c r="I446" s="330"/>
      <c r="J446" s="330"/>
      <c r="K446" s="329">
        <v>2024</v>
      </c>
      <c r="L446" s="330"/>
      <c r="M446" s="330"/>
      <c r="N446" s="330"/>
      <c r="O446" s="329" t="s">
        <v>912</v>
      </c>
      <c r="P446" s="330"/>
      <c r="Q446" s="330"/>
      <c r="R446" s="330"/>
      <c r="S446" s="330"/>
      <c r="T446" s="330"/>
      <c r="U446" s="330"/>
      <c r="V446" s="380"/>
      <c r="W446" s="381"/>
      <c r="X446" s="381"/>
      <c r="Y446" s="381"/>
      <c r="Z446" s="381"/>
      <c r="AA446" s="381"/>
    </row>
    <row r="447" spans="2:27">
      <c r="B447" s="311" t="s">
        <v>891</v>
      </c>
      <c r="C447" s="311"/>
      <c r="D447" s="311"/>
      <c r="E447" s="311"/>
      <c r="F447" s="311"/>
      <c r="G447" s="311"/>
      <c r="H447" s="311"/>
      <c r="I447" s="311"/>
      <c r="J447" s="311"/>
      <c r="K447" s="311" t="s">
        <v>892</v>
      </c>
      <c r="L447" s="311"/>
      <c r="M447" s="311"/>
      <c r="N447" s="311"/>
      <c r="O447" s="311"/>
      <c r="P447" s="311"/>
      <c r="Q447" s="311"/>
      <c r="R447" s="311"/>
      <c r="S447" s="311"/>
      <c r="T447" s="311"/>
      <c r="U447" s="311"/>
      <c r="V447" s="311"/>
      <c r="W447" s="311"/>
      <c r="X447" s="311"/>
      <c r="Y447" s="311"/>
      <c r="Z447" s="311"/>
      <c r="AA447" s="311"/>
    </row>
    <row r="448" spans="2:27">
      <c r="B448" s="312" t="s">
        <v>893</v>
      </c>
      <c r="C448" s="312"/>
      <c r="D448" s="312"/>
      <c r="E448" s="313" t="s">
        <v>894</v>
      </c>
      <c r="F448" s="313"/>
      <c r="G448" s="313"/>
      <c r="H448" s="314" t="s">
        <v>895</v>
      </c>
      <c r="I448" s="314"/>
      <c r="J448" s="314"/>
      <c r="K448" s="311" t="s">
        <v>888</v>
      </c>
      <c r="L448" s="311"/>
      <c r="M448" s="311"/>
      <c r="N448" s="311"/>
      <c r="O448" s="311" t="s">
        <v>889</v>
      </c>
      <c r="P448" s="311"/>
      <c r="Q448" s="311"/>
      <c r="R448" s="311"/>
      <c r="S448" s="311"/>
      <c r="T448" s="311"/>
      <c r="U448" s="311"/>
      <c r="V448" s="311" t="s">
        <v>890</v>
      </c>
      <c r="W448" s="311"/>
      <c r="X448" s="311"/>
      <c r="Y448" s="311"/>
      <c r="Z448" s="311"/>
      <c r="AA448" s="311"/>
    </row>
    <row r="449" spans="2:27">
      <c r="B449" s="356" t="s">
        <v>935</v>
      </c>
      <c r="C449" s="357"/>
      <c r="D449" s="357"/>
      <c r="E449" s="358" t="s">
        <v>1119</v>
      </c>
      <c r="F449" s="359"/>
      <c r="G449" s="359"/>
      <c r="H449" s="358" t="s">
        <v>1120</v>
      </c>
      <c r="I449" s="359"/>
      <c r="J449" s="359"/>
      <c r="K449" s="306">
        <v>2025</v>
      </c>
      <c r="L449" s="307"/>
      <c r="M449" s="307"/>
      <c r="N449" s="307"/>
      <c r="O449" s="329" t="s">
        <v>912</v>
      </c>
      <c r="P449" s="330"/>
      <c r="Q449" s="330"/>
      <c r="R449" s="330"/>
      <c r="S449" s="330"/>
      <c r="T449" s="330"/>
      <c r="U449" s="330"/>
      <c r="V449" s="378"/>
      <c r="W449" s="379"/>
      <c r="X449" s="379"/>
      <c r="Y449" s="379"/>
      <c r="Z449" s="379"/>
      <c r="AA449" s="379"/>
    </row>
    <row r="450" spans="2:27">
      <c r="B450" s="311" t="s">
        <v>896</v>
      </c>
      <c r="C450" s="311"/>
      <c r="D450" s="311"/>
      <c r="E450" s="311"/>
      <c r="F450" s="311"/>
      <c r="G450" s="311"/>
      <c r="H450" s="311"/>
      <c r="I450" s="311"/>
      <c r="J450" s="311"/>
      <c r="K450" s="311"/>
      <c r="L450" s="311"/>
      <c r="M450" s="311"/>
      <c r="N450" s="311"/>
      <c r="O450" s="311"/>
      <c r="P450" s="311"/>
      <c r="Q450" s="311"/>
      <c r="R450" s="311"/>
      <c r="S450" s="311"/>
      <c r="T450" s="311"/>
      <c r="U450" s="311"/>
      <c r="V450" s="311"/>
      <c r="W450" s="311"/>
      <c r="X450" s="311"/>
      <c r="Y450" s="311"/>
      <c r="Z450" s="311"/>
      <c r="AA450" s="311"/>
    </row>
    <row r="451" spans="2:27">
      <c r="B451" s="311" t="s">
        <v>877</v>
      </c>
      <c r="C451" s="311"/>
      <c r="D451" s="311"/>
      <c r="E451" s="311"/>
      <c r="F451" s="311"/>
      <c r="G451" s="311"/>
      <c r="H451" s="311"/>
      <c r="I451" s="311"/>
      <c r="J451" s="311"/>
      <c r="K451" s="311"/>
      <c r="L451" s="311"/>
      <c r="M451" s="311"/>
      <c r="N451" s="311"/>
      <c r="O451" s="311" t="s">
        <v>897</v>
      </c>
      <c r="P451" s="311"/>
      <c r="Q451" s="311"/>
      <c r="R451" s="311"/>
      <c r="S451" s="311"/>
      <c r="T451" s="311"/>
      <c r="U451" s="311"/>
      <c r="V451" s="315" t="s">
        <v>1121</v>
      </c>
      <c r="W451" s="315"/>
      <c r="X451" s="315"/>
      <c r="Y451" s="315"/>
      <c r="Z451" s="315"/>
      <c r="AA451" s="315"/>
    </row>
    <row r="452" spans="2:27" ht="44.25" customHeight="1">
      <c r="B452" s="316" t="s">
        <v>1193</v>
      </c>
      <c r="C452" s="317"/>
      <c r="D452" s="317"/>
      <c r="E452" s="317"/>
      <c r="F452" s="317"/>
      <c r="G452" s="317"/>
      <c r="H452" s="317"/>
      <c r="I452" s="317"/>
      <c r="J452" s="317"/>
      <c r="K452" s="317"/>
      <c r="L452" s="317"/>
      <c r="M452" s="317"/>
      <c r="N452" s="318"/>
      <c r="O452" s="316" t="s">
        <v>1162</v>
      </c>
      <c r="P452" s="317"/>
      <c r="Q452" s="317"/>
      <c r="R452" s="317"/>
      <c r="S452" s="317"/>
      <c r="T452" s="317"/>
      <c r="U452" s="318"/>
      <c r="V452" s="353"/>
      <c r="W452" s="354"/>
      <c r="X452" s="354"/>
      <c r="Y452" s="354"/>
      <c r="Z452" s="354"/>
      <c r="AA452" s="355"/>
    </row>
    <row r="453" spans="2:27">
      <c r="B453" s="311" t="s">
        <v>877</v>
      </c>
      <c r="C453" s="311"/>
      <c r="D453" s="311"/>
      <c r="E453" s="311"/>
      <c r="F453" s="311"/>
      <c r="G453" s="311"/>
      <c r="H453" s="311"/>
      <c r="I453" s="311"/>
      <c r="J453" s="311"/>
      <c r="K453" s="311"/>
      <c r="L453" s="311"/>
      <c r="M453" s="311"/>
      <c r="N453" s="311"/>
      <c r="O453" s="311" t="s">
        <v>897</v>
      </c>
      <c r="P453" s="311"/>
      <c r="Q453" s="311"/>
      <c r="R453" s="311"/>
      <c r="S453" s="311"/>
      <c r="T453" s="311"/>
      <c r="U453" s="311"/>
      <c r="V453" s="315" t="s">
        <v>1121</v>
      </c>
      <c r="W453" s="315"/>
      <c r="X453" s="315"/>
      <c r="Y453" s="315"/>
      <c r="Z453" s="315"/>
      <c r="AA453" s="315"/>
    </row>
    <row r="454" spans="2:27" ht="43.5" customHeight="1">
      <c r="B454" s="316" t="s">
        <v>1194</v>
      </c>
      <c r="C454" s="317"/>
      <c r="D454" s="317"/>
      <c r="E454" s="317"/>
      <c r="F454" s="317"/>
      <c r="G454" s="317"/>
      <c r="H454" s="317"/>
      <c r="I454" s="317"/>
      <c r="J454" s="317"/>
      <c r="K454" s="317"/>
      <c r="L454" s="317"/>
      <c r="M454" s="317"/>
      <c r="N454" s="318"/>
      <c r="O454" s="316" t="s">
        <v>1162</v>
      </c>
      <c r="P454" s="317"/>
      <c r="Q454" s="317"/>
      <c r="R454" s="317"/>
      <c r="S454" s="317"/>
      <c r="T454" s="317"/>
      <c r="U454" s="318"/>
      <c r="V454" s="333"/>
      <c r="W454" s="334"/>
      <c r="X454" s="334"/>
      <c r="Y454" s="334"/>
      <c r="Z454" s="334"/>
      <c r="AA454" s="335"/>
    </row>
    <row r="455" spans="2:27">
      <c r="B455" s="311" t="s">
        <v>898</v>
      </c>
      <c r="C455" s="311"/>
      <c r="D455" s="311"/>
      <c r="E455" s="311"/>
      <c r="F455" s="311"/>
      <c r="G455" s="311"/>
      <c r="H455" s="311"/>
      <c r="I455" s="311"/>
      <c r="J455" s="311"/>
      <c r="K455" s="311"/>
      <c r="L455" s="311"/>
      <c r="M455" s="311"/>
      <c r="N455" s="311"/>
      <c r="O455" s="311"/>
      <c r="P455" s="311"/>
      <c r="Q455" s="311"/>
      <c r="R455" s="311"/>
      <c r="S455" s="311"/>
      <c r="T455" s="311"/>
      <c r="U455" s="311"/>
      <c r="V455" s="311"/>
      <c r="W455" s="311"/>
      <c r="X455" s="311"/>
      <c r="Y455" s="311"/>
      <c r="Z455" s="311"/>
      <c r="AA455" s="311"/>
    </row>
    <row r="456" spans="2:27">
      <c r="B456" s="322"/>
      <c r="C456" s="323"/>
      <c r="D456" s="323"/>
      <c r="E456" s="323"/>
      <c r="F456" s="323"/>
      <c r="G456" s="323"/>
      <c r="H456" s="323"/>
      <c r="I456" s="323"/>
      <c r="J456" s="323"/>
      <c r="K456" s="323"/>
      <c r="L456" s="323"/>
      <c r="M456" s="323"/>
      <c r="N456" s="323"/>
      <c r="O456" s="323"/>
      <c r="P456" s="323"/>
      <c r="Q456" s="323"/>
      <c r="R456" s="323"/>
      <c r="S456" s="323"/>
      <c r="T456" s="323"/>
      <c r="U456" s="323"/>
      <c r="V456" s="323"/>
      <c r="W456" s="323"/>
      <c r="X456" s="323"/>
      <c r="Y456" s="323"/>
      <c r="Z456" s="323"/>
      <c r="AA456" s="324"/>
    </row>
    <row r="457" spans="2:27">
      <c r="B457" s="350"/>
      <c r="C457" s="351"/>
      <c r="D457" s="351"/>
      <c r="E457" s="351"/>
      <c r="F457" s="351"/>
      <c r="G457" s="351"/>
      <c r="H457" s="351"/>
      <c r="I457" s="351"/>
      <c r="J457" s="351"/>
      <c r="K457" s="351"/>
      <c r="L457" s="351"/>
      <c r="M457" s="351"/>
      <c r="N457" s="351"/>
      <c r="O457" s="351"/>
      <c r="P457" s="351"/>
      <c r="Q457" s="351"/>
      <c r="R457" s="351"/>
      <c r="S457" s="351"/>
      <c r="T457" s="351"/>
      <c r="U457" s="351"/>
      <c r="V457" s="351"/>
      <c r="W457" s="351"/>
      <c r="X457" s="351"/>
      <c r="Y457" s="351"/>
      <c r="Z457" s="351"/>
      <c r="AA457" s="352"/>
    </row>
    <row r="458" spans="2:27">
      <c r="B458" s="311" t="s">
        <v>899</v>
      </c>
      <c r="C458" s="311"/>
      <c r="D458" s="311"/>
      <c r="E458" s="311"/>
      <c r="F458" s="311"/>
      <c r="G458" s="311"/>
      <c r="H458" s="311"/>
      <c r="I458" s="311"/>
      <c r="J458" s="311"/>
      <c r="K458" s="311"/>
      <c r="L458" s="311"/>
      <c r="M458" s="311"/>
      <c r="N458" s="311"/>
      <c r="O458" s="311"/>
      <c r="P458" s="311"/>
      <c r="Q458" s="311"/>
      <c r="R458" s="311"/>
      <c r="S458" s="311"/>
      <c r="T458" s="311"/>
      <c r="U458" s="311"/>
      <c r="V458" s="311"/>
      <c r="W458" s="311"/>
      <c r="X458" s="311"/>
      <c r="Y458" s="311"/>
      <c r="Z458" s="311"/>
      <c r="AA458" s="311"/>
    </row>
    <row r="459" spans="2:27">
      <c r="B459" s="311" t="s">
        <v>900</v>
      </c>
      <c r="C459" s="311"/>
      <c r="D459" s="311"/>
      <c r="E459" s="311"/>
      <c r="F459" s="311"/>
      <c r="G459" s="311"/>
      <c r="H459" s="311"/>
      <c r="I459" s="311"/>
      <c r="J459" s="311"/>
      <c r="K459" s="311"/>
      <c r="L459" s="311"/>
      <c r="M459" s="311"/>
      <c r="N459" s="311"/>
      <c r="O459" s="311" t="s">
        <v>901</v>
      </c>
      <c r="P459" s="311"/>
      <c r="Q459" s="311"/>
      <c r="R459" s="311"/>
      <c r="S459" s="311"/>
      <c r="T459" s="311"/>
      <c r="U459" s="311"/>
      <c r="V459" s="311" t="s">
        <v>902</v>
      </c>
      <c r="W459" s="311"/>
      <c r="X459" s="311"/>
      <c r="Y459" s="311"/>
      <c r="Z459" s="311"/>
      <c r="AA459" s="311"/>
    </row>
    <row r="460" spans="2:27">
      <c r="B460" s="301" t="s">
        <v>1124</v>
      </c>
      <c r="C460" s="302"/>
      <c r="D460" s="302"/>
      <c r="E460" s="302"/>
      <c r="F460" s="302"/>
      <c r="G460" s="302"/>
      <c r="H460" s="302"/>
      <c r="I460" s="302"/>
      <c r="J460" s="302"/>
      <c r="K460" s="302"/>
      <c r="L460" s="302"/>
      <c r="M460" s="302"/>
      <c r="N460" s="302"/>
      <c r="O460" s="301" t="s">
        <v>929</v>
      </c>
      <c r="P460" s="302"/>
      <c r="Q460" s="302"/>
      <c r="R460" s="302"/>
      <c r="S460" s="302"/>
      <c r="T460" s="302"/>
      <c r="U460" s="302"/>
      <c r="V460" s="303" t="s">
        <v>1125</v>
      </c>
      <c r="W460" s="276"/>
      <c r="X460" s="276"/>
      <c r="Y460" s="276"/>
      <c r="Z460" s="276"/>
      <c r="AA460" s="276"/>
    </row>
    <row r="461" spans="2:27" ht="38.25" customHeight="1">
      <c r="B461" s="302"/>
      <c r="C461" s="302"/>
      <c r="D461" s="302"/>
      <c r="E461" s="302"/>
      <c r="F461" s="302"/>
      <c r="G461" s="302"/>
      <c r="H461" s="302"/>
      <c r="I461" s="302"/>
      <c r="J461" s="302"/>
      <c r="K461" s="302"/>
      <c r="L461" s="302"/>
      <c r="M461" s="302"/>
      <c r="N461" s="302"/>
      <c r="O461" s="302"/>
      <c r="P461" s="302"/>
      <c r="Q461" s="302"/>
      <c r="R461" s="302"/>
      <c r="S461" s="302"/>
      <c r="T461" s="302"/>
      <c r="U461" s="302"/>
      <c r="V461" s="276"/>
      <c r="W461" s="276"/>
      <c r="X461" s="276"/>
      <c r="Y461" s="276"/>
      <c r="Z461" s="276"/>
      <c r="AA461" s="276"/>
    </row>
    <row r="462" spans="2:27" ht="24.75" customHeight="1">
      <c r="B462" s="304" t="s">
        <v>903</v>
      </c>
      <c r="C462" s="304"/>
      <c r="D462" s="304"/>
      <c r="E462" s="304"/>
      <c r="F462" s="304"/>
      <c r="G462" s="304"/>
      <c r="H462" s="304"/>
      <c r="I462" s="304"/>
      <c r="J462" s="304"/>
      <c r="K462" s="304"/>
      <c r="L462" s="304"/>
      <c r="M462" s="304"/>
      <c r="N462" s="304"/>
      <c r="O462" s="304" t="s">
        <v>1126</v>
      </c>
      <c r="P462" s="304"/>
      <c r="Q462" s="304"/>
      <c r="R462" s="304"/>
      <c r="S462" s="304"/>
      <c r="T462" s="304"/>
      <c r="U462" s="304"/>
      <c r="V462" s="305" t="s">
        <v>1127</v>
      </c>
      <c r="W462" s="305"/>
      <c r="X462" s="305"/>
      <c r="Y462" s="305"/>
      <c r="Z462" s="305"/>
      <c r="AA462" s="305"/>
    </row>
    <row r="463" spans="2:27">
      <c r="B463" s="303" t="s">
        <v>1128</v>
      </c>
      <c r="C463" s="276"/>
      <c r="D463" s="276"/>
      <c r="E463" s="276"/>
      <c r="F463" s="276"/>
      <c r="G463" s="276"/>
      <c r="H463" s="276"/>
      <c r="I463" s="276"/>
      <c r="J463" s="276"/>
      <c r="K463" s="276"/>
      <c r="L463" s="276"/>
      <c r="M463" s="276"/>
      <c r="N463" s="276"/>
      <c r="O463" s="306" t="s">
        <v>1129</v>
      </c>
      <c r="P463" s="307"/>
      <c r="Q463" s="307"/>
      <c r="R463" s="307"/>
      <c r="S463" s="307"/>
      <c r="T463" s="307"/>
      <c r="U463" s="307"/>
      <c r="V463" s="309" t="s">
        <v>930</v>
      </c>
      <c r="W463" s="302"/>
      <c r="X463" s="302"/>
      <c r="Y463" s="302"/>
      <c r="Z463" s="302"/>
      <c r="AA463" s="302"/>
    </row>
    <row r="464" spans="2:27">
      <c r="B464" s="261"/>
      <c r="C464" s="261"/>
      <c r="D464" s="261"/>
      <c r="E464" s="261"/>
      <c r="F464" s="261"/>
      <c r="G464" s="261"/>
      <c r="H464" s="261"/>
      <c r="I464" s="261"/>
      <c r="J464" s="261"/>
      <c r="K464" s="261"/>
      <c r="L464" s="261"/>
      <c r="M464" s="261"/>
      <c r="N464" s="261"/>
      <c r="O464" s="308"/>
      <c r="P464" s="308"/>
      <c r="Q464" s="308"/>
      <c r="R464" s="308"/>
      <c r="S464" s="308"/>
      <c r="T464" s="308"/>
      <c r="U464" s="308"/>
      <c r="V464" s="310"/>
      <c r="W464" s="310"/>
      <c r="X464" s="310"/>
      <c r="Y464" s="310"/>
      <c r="Z464" s="310"/>
      <c r="AA464" s="310"/>
    </row>
    <row r="465" spans="2:27">
      <c r="B465" s="289" t="s">
        <v>1130</v>
      </c>
      <c r="C465" s="289"/>
      <c r="D465" s="289"/>
      <c r="E465" s="289"/>
      <c r="F465" s="289"/>
      <c r="G465" s="289"/>
      <c r="H465" s="289"/>
      <c r="I465" s="289"/>
      <c r="J465" s="289"/>
      <c r="K465" s="289" t="s">
        <v>1131</v>
      </c>
      <c r="L465" s="289"/>
      <c r="M465" s="289"/>
      <c r="N465" s="289"/>
      <c r="O465" s="289"/>
      <c r="P465" s="289"/>
      <c r="Q465" s="289"/>
      <c r="R465" s="289"/>
      <c r="S465" s="289" t="s">
        <v>904</v>
      </c>
      <c r="T465" s="289"/>
      <c r="U465" s="289"/>
      <c r="V465" s="289"/>
      <c r="W465" s="289"/>
      <c r="X465" s="289"/>
      <c r="Y465" s="289"/>
      <c r="Z465" s="289"/>
      <c r="AA465" s="289"/>
    </row>
    <row r="466" spans="2:27">
      <c r="B466" s="290" t="s">
        <v>1132</v>
      </c>
      <c r="C466" s="291"/>
      <c r="D466" s="291"/>
      <c r="E466" s="291"/>
      <c r="F466" s="291"/>
      <c r="G466" s="291"/>
      <c r="H466" s="291"/>
      <c r="I466" s="291"/>
      <c r="J466" s="292"/>
      <c r="K466" s="284" t="s">
        <v>1133</v>
      </c>
      <c r="L466" s="296"/>
      <c r="M466" s="296"/>
      <c r="N466" s="296"/>
      <c r="O466" s="296"/>
      <c r="P466" s="296"/>
      <c r="Q466" s="296"/>
      <c r="R466" s="297"/>
      <c r="S466" s="290" t="s">
        <v>1134</v>
      </c>
      <c r="T466" s="291"/>
      <c r="U466" s="291"/>
      <c r="V466" s="291"/>
      <c r="W466" s="291"/>
      <c r="X466" s="291"/>
      <c r="Y466" s="291"/>
      <c r="Z466" s="291"/>
      <c r="AA466" s="292"/>
    </row>
    <row r="467" spans="2:27" ht="26.25" customHeight="1">
      <c r="B467" s="293"/>
      <c r="C467" s="294"/>
      <c r="D467" s="294"/>
      <c r="E467" s="294"/>
      <c r="F467" s="294"/>
      <c r="G467" s="294"/>
      <c r="H467" s="294"/>
      <c r="I467" s="294"/>
      <c r="J467" s="295"/>
      <c r="K467" s="286"/>
      <c r="L467" s="298"/>
      <c r="M467" s="298"/>
      <c r="N467" s="298"/>
      <c r="O467" s="298"/>
      <c r="P467" s="298"/>
      <c r="Q467" s="298"/>
      <c r="R467" s="299"/>
      <c r="S467" s="293"/>
      <c r="T467" s="294"/>
      <c r="U467" s="294"/>
      <c r="V467" s="294"/>
      <c r="W467" s="294"/>
      <c r="X467" s="294"/>
      <c r="Y467" s="294"/>
      <c r="Z467" s="294"/>
      <c r="AA467" s="295"/>
    </row>
    <row r="468" spans="2:27" ht="51" customHeight="1">
      <c r="B468" s="276" t="s">
        <v>1135</v>
      </c>
      <c r="C468" s="300"/>
      <c r="D468" s="300"/>
      <c r="E468" s="300"/>
      <c r="F468" s="300"/>
      <c r="G468" s="300"/>
      <c r="H468" s="300"/>
      <c r="I468" s="300"/>
      <c r="J468" s="300"/>
      <c r="K468" s="276" t="s">
        <v>1128</v>
      </c>
      <c r="L468" s="276"/>
      <c r="M468" s="276"/>
      <c r="N468" s="276"/>
      <c r="O468" s="276"/>
      <c r="P468" s="276"/>
      <c r="Q468" s="276"/>
      <c r="R468" s="276"/>
      <c r="S468" s="276" t="s">
        <v>1136</v>
      </c>
      <c r="T468" s="300"/>
      <c r="U468" s="300"/>
      <c r="V468" s="300"/>
      <c r="W468" s="300"/>
      <c r="X468" s="300"/>
      <c r="Y468" s="300"/>
      <c r="Z468" s="300"/>
      <c r="AA468" s="300"/>
    </row>
    <row r="469" spans="2:27">
      <c r="B469" s="287" t="s">
        <v>905</v>
      </c>
      <c r="C469" s="287"/>
      <c r="D469" s="287"/>
      <c r="E469" s="287"/>
      <c r="F469" s="287"/>
      <c r="G469" s="287"/>
      <c r="H469" s="287"/>
      <c r="I469" s="287"/>
      <c r="J469" s="287"/>
      <c r="K469" s="287"/>
      <c r="L469" s="287"/>
      <c r="M469" s="287"/>
      <c r="N469" s="287"/>
      <c r="O469" s="287"/>
      <c r="P469" s="287"/>
      <c r="Q469" s="287"/>
      <c r="R469" s="287"/>
      <c r="S469" s="287"/>
      <c r="T469" s="287"/>
      <c r="U469" s="287"/>
      <c r="V469" s="287"/>
      <c r="W469" s="287"/>
      <c r="X469" s="287"/>
      <c r="Y469" s="287"/>
      <c r="Z469" s="287"/>
      <c r="AA469" s="287"/>
    </row>
    <row r="470" spans="2:27">
      <c r="B470" s="288" t="s">
        <v>906</v>
      </c>
      <c r="C470" s="288"/>
      <c r="D470" s="288"/>
      <c r="E470" s="288"/>
      <c r="F470" s="288"/>
      <c r="G470" s="288"/>
      <c r="H470" s="288"/>
      <c r="I470" s="288"/>
      <c r="J470" s="288"/>
      <c r="K470" s="288"/>
      <c r="L470" s="288"/>
      <c r="M470" s="288"/>
      <c r="N470" s="288"/>
      <c r="O470" s="288"/>
      <c r="P470" s="288"/>
      <c r="Q470" s="288"/>
      <c r="R470" s="288"/>
      <c r="S470" s="288"/>
      <c r="T470" s="288"/>
      <c r="U470" s="288"/>
      <c r="V470" s="288"/>
      <c r="W470" s="288"/>
      <c r="X470" s="288"/>
      <c r="Y470" s="288"/>
      <c r="Z470" s="288"/>
      <c r="AA470" s="288"/>
    </row>
    <row r="474" spans="2:27">
      <c r="B474" s="164"/>
      <c r="C474" s="164"/>
      <c r="D474" s="164"/>
      <c r="E474" s="164"/>
      <c r="F474" s="164"/>
      <c r="G474" s="164"/>
      <c r="H474" s="164"/>
      <c r="I474" s="164"/>
      <c r="J474" s="164"/>
      <c r="K474" s="164"/>
      <c r="L474" s="164"/>
      <c r="M474" s="164"/>
      <c r="N474" s="164"/>
      <c r="O474" s="164"/>
      <c r="P474" s="164"/>
      <c r="Q474" s="164"/>
      <c r="R474" s="164"/>
      <c r="S474" s="164"/>
      <c r="T474" s="164"/>
      <c r="U474" s="164"/>
      <c r="V474" s="164"/>
      <c r="W474" s="164"/>
      <c r="X474" s="164"/>
      <c r="Y474" s="164"/>
      <c r="Z474" s="164"/>
      <c r="AA474" s="164"/>
    </row>
    <row r="475" spans="2:27" ht="15.75">
      <c r="B475" s="367" t="s">
        <v>873</v>
      </c>
      <c r="C475" s="367"/>
      <c r="D475" s="367"/>
      <c r="E475" s="367"/>
      <c r="F475" s="367"/>
      <c r="G475" s="367"/>
      <c r="H475" s="367"/>
      <c r="I475" s="367"/>
      <c r="J475" s="367"/>
      <c r="K475" s="367"/>
      <c r="L475" s="367"/>
      <c r="M475" s="367"/>
      <c r="N475" s="367"/>
      <c r="O475" s="367"/>
      <c r="P475" s="367"/>
      <c r="Q475" s="367"/>
      <c r="R475" s="367"/>
      <c r="S475" s="367"/>
      <c r="T475" s="367"/>
      <c r="U475" s="367"/>
      <c r="V475" s="367"/>
      <c r="W475" s="367"/>
      <c r="X475" s="367"/>
      <c r="Y475" s="367"/>
      <c r="Z475" s="367"/>
      <c r="AA475" s="367"/>
    </row>
    <row r="476" spans="2:27" ht="15.75">
      <c r="B476" s="367" t="s">
        <v>874</v>
      </c>
      <c r="C476" s="367"/>
      <c r="D476" s="367"/>
      <c r="E476" s="367"/>
      <c r="F476" s="367"/>
      <c r="G476" s="367"/>
      <c r="H476" s="367"/>
      <c r="I476" s="367"/>
      <c r="J476" s="367"/>
      <c r="K476" s="367"/>
      <c r="L476" s="367"/>
      <c r="M476" s="367"/>
      <c r="N476" s="367"/>
      <c r="O476" s="367"/>
      <c r="P476" s="367"/>
      <c r="Q476" s="367"/>
      <c r="R476" s="367"/>
      <c r="S476" s="367"/>
      <c r="T476" s="367"/>
      <c r="U476" s="367"/>
      <c r="V476" s="367"/>
      <c r="W476" s="367"/>
      <c r="X476" s="367"/>
      <c r="Y476" s="367"/>
      <c r="Z476" s="367"/>
      <c r="AA476" s="367"/>
    </row>
    <row r="477" spans="2:27" ht="15.75">
      <c r="B477" s="367" t="s">
        <v>875</v>
      </c>
      <c r="C477" s="367"/>
      <c r="D477" s="367"/>
      <c r="E477" s="367"/>
      <c r="F477" s="367"/>
      <c r="G477" s="367"/>
      <c r="H477" s="367"/>
      <c r="I477" s="367"/>
      <c r="J477" s="367"/>
      <c r="K477" s="367"/>
      <c r="L477" s="367"/>
      <c r="M477" s="367"/>
      <c r="N477" s="367"/>
      <c r="O477" s="367"/>
      <c r="P477" s="367"/>
      <c r="Q477" s="367"/>
      <c r="R477" s="367"/>
      <c r="S477" s="367"/>
      <c r="T477" s="367"/>
      <c r="U477" s="367"/>
      <c r="V477" s="367"/>
      <c r="W477" s="367"/>
      <c r="X477" s="367"/>
      <c r="Y477" s="367"/>
      <c r="Z477" s="367"/>
      <c r="AA477" s="367"/>
    </row>
    <row r="478" spans="2:27">
      <c r="B478" s="368"/>
      <c r="C478" s="368"/>
      <c r="D478" s="368"/>
      <c r="E478" s="368"/>
      <c r="F478" s="368"/>
      <c r="G478" s="368"/>
      <c r="H478" s="368"/>
      <c r="I478" s="368"/>
      <c r="J478" s="368"/>
      <c r="K478" s="368"/>
      <c r="L478" s="368"/>
      <c r="M478" s="368"/>
      <c r="N478" s="368"/>
      <c r="O478" s="368"/>
      <c r="P478" s="368"/>
      <c r="Q478" s="368"/>
      <c r="R478" s="368"/>
      <c r="S478" s="368"/>
      <c r="T478" s="368"/>
      <c r="U478" s="368"/>
      <c r="V478" s="368"/>
      <c r="W478" s="368"/>
      <c r="X478" s="368"/>
      <c r="Y478" s="368"/>
      <c r="Z478" s="368"/>
      <c r="AA478" s="368"/>
    </row>
    <row r="479" spans="2:27">
      <c r="B479" s="133" t="s">
        <v>1104</v>
      </c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 t="s">
        <v>1105</v>
      </c>
      <c r="X479" s="163"/>
      <c r="Y479" s="163"/>
      <c r="Z479" s="163"/>
      <c r="AA479" s="163"/>
    </row>
    <row r="480" spans="2:27">
      <c r="B480" s="133" t="s">
        <v>1106</v>
      </c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3"/>
    </row>
    <row r="481" spans="2:27">
      <c r="B481" s="133" t="s">
        <v>1107</v>
      </c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163"/>
    </row>
    <row r="482" spans="2:27">
      <c r="B482" s="369" t="s">
        <v>1108</v>
      </c>
      <c r="C482" s="370"/>
      <c r="D482" s="370"/>
      <c r="E482" s="370"/>
      <c r="F482" s="370"/>
      <c r="G482" s="370"/>
      <c r="H482" s="370"/>
      <c r="I482" s="370"/>
      <c r="J482" s="370"/>
      <c r="K482" s="370"/>
      <c r="L482" s="370"/>
      <c r="M482" s="370"/>
      <c r="N482" s="370"/>
      <c r="O482" s="370"/>
      <c r="P482" s="370"/>
      <c r="Q482" s="370"/>
      <c r="R482" s="370"/>
      <c r="S482" s="370"/>
      <c r="T482" s="370"/>
      <c r="U482" s="370"/>
      <c r="V482" s="370"/>
      <c r="W482" s="370"/>
      <c r="X482" s="370"/>
      <c r="Y482" s="370"/>
      <c r="Z482" s="370"/>
      <c r="AA482" s="371"/>
    </row>
    <row r="483" spans="2:27">
      <c r="B483" s="372" t="s">
        <v>922</v>
      </c>
      <c r="C483" s="372"/>
      <c r="D483" s="372"/>
      <c r="E483" s="372"/>
      <c r="F483" s="372"/>
      <c r="G483" s="372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  <c r="W483" s="372"/>
      <c r="X483" s="372"/>
      <c r="Y483" s="372"/>
      <c r="Z483" s="372"/>
      <c r="AA483" s="372"/>
    </row>
    <row r="484" spans="2:27">
      <c r="B484" s="373" t="s">
        <v>923</v>
      </c>
      <c r="C484" s="373"/>
      <c r="D484" s="373"/>
      <c r="E484" s="373"/>
      <c r="F484" s="373"/>
      <c r="G484" s="373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  <c r="W484" s="373"/>
      <c r="X484" s="373"/>
      <c r="Y484" s="373"/>
      <c r="Z484" s="373"/>
      <c r="AA484" s="373"/>
    </row>
    <row r="485" spans="2:27">
      <c r="B485" s="374" t="s">
        <v>932</v>
      </c>
      <c r="C485" s="374"/>
      <c r="D485" s="374"/>
      <c r="E485" s="374"/>
      <c r="F485" s="374"/>
      <c r="G485" s="374"/>
      <c r="H485" s="374"/>
      <c r="I485" s="374"/>
      <c r="J485" s="374"/>
      <c r="K485" s="374"/>
      <c r="L485" s="374"/>
      <c r="M485" s="374"/>
      <c r="N485" s="374"/>
      <c r="O485" s="374"/>
      <c r="P485" s="374"/>
      <c r="Q485" s="374"/>
      <c r="R485" s="374"/>
      <c r="S485" s="374"/>
      <c r="T485" s="374"/>
      <c r="U485" s="374"/>
      <c r="V485" s="374"/>
      <c r="W485" s="374"/>
      <c r="X485" s="374"/>
      <c r="Y485" s="374"/>
      <c r="Z485" s="374"/>
      <c r="AA485" s="374"/>
    </row>
    <row r="486" spans="2:27">
      <c r="B486" s="375" t="s">
        <v>876</v>
      </c>
      <c r="C486" s="375"/>
      <c r="D486" s="375"/>
      <c r="E486" s="375"/>
      <c r="F486" s="375"/>
      <c r="G486" s="375"/>
      <c r="H486" s="375"/>
      <c r="I486" s="375"/>
      <c r="J486" s="375"/>
      <c r="K486" s="375"/>
      <c r="L486" s="375"/>
      <c r="M486" s="375"/>
      <c r="N486" s="375"/>
      <c r="O486" s="375"/>
      <c r="P486" s="375"/>
      <c r="Q486" s="375"/>
      <c r="R486" s="375"/>
      <c r="S486" s="375"/>
      <c r="T486" s="375"/>
      <c r="U486" s="375"/>
      <c r="V486" s="375"/>
      <c r="W486" s="375"/>
      <c r="X486" s="375"/>
      <c r="Y486" s="375"/>
      <c r="Z486" s="375"/>
      <c r="AA486" s="375"/>
    </row>
    <row r="487" spans="2:27">
      <c r="B487" s="376" t="s">
        <v>190</v>
      </c>
      <c r="C487" s="376"/>
      <c r="D487" s="311" t="s">
        <v>877</v>
      </c>
      <c r="E487" s="311"/>
      <c r="F487" s="311"/>
      <c r="G487" s="311"/>
      <c r="H487" s="311"/>
      <c r="I487" s="311"/>
      <c r="J487" s="311"/>
      <c r="K487" s="311"/>
      <c r="L487" s="311"/>
      <c r="M487" s="311"/>
      <c r="N487" s="311"/>
      <c r="O487" s="311"/>
      <c r="P487" s="311"/>
      <c r="Q487" s="311"/>
      <c r="R487" s="311"/>
      <c r="S487" s="311"/>
      <c r="T487" s="311"/>
      <c r="U487" s="311"/>
      <c r="V487" s="377" t="s">
        <v>1109</v>
      </c>
      <c r="W487" s="377"/>
      <c r="X487" s="377"/>
      <c r="Y487" s="377"/>
      <c r="Z487" s="377"/>
      <c r="AA487" s="377"/>
    </row>
    <row r="488" spans="2:27">
      <c r="B488" s="301" t="s">
        <v>910</v>
      </c>
      <c r="C488" s="302"/>
      <c r="D488" s="301" t="s">
        <v>1082</v>
      </c>
      <c r="E488" s="302"/>
      <c r="F488" s="302"/>
      <c r="G488" s="302"/>
      <c r="H488" s="302"/>
      <c r="I488" s="302"/>
      <c r="J488" s="302"/>
      <c r="K488" s="302"/>
      <c r="L488" s="302"/>
      <c r="M488" s="302"/>
      <c r="N488" s="302"/>
      <c r="O488" s="302"/>
      <c r="P488" s="302"/>
      <c r="Q488" s="302"/>
      <c r="R488" s="302"/>
      <c r="S488" s="302"/>
      <c r="T488" s="302"/>
      <c r="U488" s="302"/>
      <c r="V488" s="360"/>
      <c r="W488" s="307"/>
      <c r="X488" s="307"/>
      <c r="Y488" s="307"/>
      <c r="Z488" s="307"/>
      <c r="AA488" s="307"/>
    </row>
    <row r="489" spans="2:27" ht="33.75" customHeight="1">
      <c r="B489" s="302"/>
      <c r="C489" s="302"/>
      <c r="D489" s="302"/>
      <c r="E489" s="302"/>
      <c r="F489" s="302"/>
      <c r="G489" s="302"/>
      <c r="H489" s="302"/>
      <c r="I489" s="302"/>
      <c r="J489" s="302"/>
      <c r="K489" s="302"/>
      <c r="L489" s="302"/>
      <c r="M489" s="302"/>
      <c r="N489" s="302"/>
      <c r="O489" s="302"/>
      <c r="P489" s="302"/>
      <c r="Q489" s="302"/>
      <c r="R489" s="302"/>
      <c r="S489" s="302"/>
      <c r="T489" s="302"/>
      <c r="U489" s="302"/>
      <c r="V489" s="307"/>
      <c r="W489" s="307"/>
      <c r="X489" s="307"/>
      <c r="Y489" s="307"/>
      <c r="Z489" s="307"/>
      <c r="AA489" s="307"/>
    </row>
    <row r="490" spans="2:27">
      <c r="B490" s="337" t="s">
        <v>878</v>
      </c>
      <c r="C490" s="338"/>
      <c r="D490" s="338"/>
      <c r="E490" s="338"/>
      <c r="F490" s="338"/>
      <c r="G490" s="338"/>
      <c r="H490" s="338"/>
      <c r="I490" s="338"/>
      <c r="J490" s="338"/>
      <c r="K490" s="338"/>
      <c r="L490" s="338"/>
      <c r="M490" s="338"/>
      <c r="N490" s="338"/>
      <c r="O490" s="338"/>
      <c r="P490" s="339"/>
      <c r="Q490" s="311" t="s">
        <v>879</v>
      </c>
      <c r="R490" s="311"/>
      <c r="S490" s="311"/>
      <c r="T490" s="311"/>
      <c r="U490" s="311"/>
      <c r="V490" s="304" t="s">
        <v>880</v>
      </c>
      <c r="W490" s="304"/>
      <c r="X490" s="304"/>
      <c r="Y490" s="304"/>
      <c r="Z490" s="304"/>
      <c r="AA490" s="304"/>
    </row>
    <row r="491" spans="2:27">
      <c r="B491" s="361" t="s">
        <v>1175</v>
      </c>
      <c r="C491" s="362"/>
      <c r="D491" s="362"/>
      <c r="E491" s="362"/>
      <c r="F491" s="362"/>
      <c r="G491" s="362"/>
      <c r="H491" s="362"/>
      <c r="I491" s="362"/>
      <c r="J491" s="362"/>
      <c r="K491" s="362"/>
      <c r="L491" s="362"/>
      <c r="M491" s="362"/>
      <c r="N491" s="362"/>
      <c r="O491" s="362"/>
      <c r="P491" s="363"/>
      <c r="Q491" s="301" t="s">
        <v>1159</v>
      </c>
      <c r="R491" s="302"/>
      <c r="S491" s="302"/>
      <c r="T491" s="302"/>
      <c r="U491" s="302"/>
      <c r="V491" s="301" t="s">
        <v>1071</v>
      </c>
      <c r="W491" s="302"/>
      <c r="X491" s="302"/>
      <c r="Y491" s="302"/>
      <c r="Z491" s="302"/>
      <c r="AA491" s="302"/>
    </row>
    <row r="492" spans="2:27">
      <c r="B492" s="364"/>
      <c r="C492" s="365"/>
      <c r="D492" s="365"/>
      <c r="E492" s="365"/>
      <c r="F492" s="365"/>
      <c r="G492" s="365"/>
      <c r="H492" s="365"/>
      <c r="I492" s="365"/>
      <c r="J492" s="365"/>
      <c r="K492" s="365"/>
      <c r="L492" s="365"/>
      <c r="M492" s="365"/>
      <c r="N492" s="365"/>
      <c r="O492" s="365"/>
      <c r="P492" s="366"/>
      <c r="Q492" s="302"/>
      <c r="R492" s="302"/>
      <c r="S492" s="302"/>
      <c r="T492" s="302"/>
      <c r="U492" s="302"/>
      <c r="V492" s="302"/>
      <c r="W492" s="302"/>
      <c r="X492" s="302"/>
      <c r="Y492" s="302"/>
      <c r="Z492" s="302"/>
      <c r="AA492" s="302"/>
    </row>
    <row r="493" spans="2:27">
      <c r="B493" s="337" t="s">
        <v>881</v>
      </c>
      <c r="C493" s="338"/>
      <c r="D493" s="338"/>
      <c r="E493" s="338"/>
      <c r="F493" s="338"/>
      <c r="G493" s="338"/>
      <c r="H493" s="338"/>
      <c r="I493" s="338"/>
      <c r="J493" s="338"/>
      <c r="K493" s="338"/>
      <c r="L493" s="338"/>
      <c r="M493" s="338"/>
      <c r="N493" s="338"/>
      <c r="O493" s="338"/>
      <c r="P493" s="338"/>
      <c r="Q493" s="338"/>
      <c r="R493" s="338"/>
      <c r="S493" s="338"/>
      <c r="T493" s="338"/>
      <c r="U493" s="339"/>
      <c r="V493" s="239" t="s">
        <v>882</v>
      </c>
      <c r="W493" s="240"/>
      <c r="X493" s="240"/>
      <c r="Y493" s="240"/>
      <c r="Z493" s="240"/>
      <c r="AA493" s="241"/>
    </row>
    <row r="494" spans="2:27" ht="38.25" customHeight="1">
      <c r="B494" s="342" t="s">
        <v>1082</v>
      </c>
      <c r="C494" s="343"/>
      <c r="D494" s="343"/>
      <c r="E494" s="343"/>
      <c r="F494" s="343"/>
      <c r="G494" s="343" t="s">
        <v>925</v>
      </c>
      <c r="H494" s="317" t="s">
        <v>1176</v>
      </c>
      <c r="I494" s="317"/>
      <c r="J494" s="317"/>
      <c r="K494" s="317"/>
      <c r="L494" s="317"/>
      <c r="M494" s="317"/>
      <c r="N494" s="317"/>
      <c r="O494" s="317"/>
      <c r="P494" s="317"/>
      <c r="Q494" s="317"/>
      <c r="R494" s="317"/>
      <c r="S494" s="317"/>
      <c r="T494" s="317"/>
      <c r="U494" s="318"/>
      <c r="V494" s="348" t="s">
        <v>1177</v>
      </c>
      <c r="W494" s="348"/>
      <c r="X494" s="348"/>
      <c r="Y494" s="348"/>
      <c r="Z494" s="348"/>
      <c r="AA494" s="348"/>
    </row>
    <row r="495" spans="2:27" ht="38.25" customHeight="1">
      <c r="B495" s="344"/>
      <c r="C495" s="345"/>
      <c r="D495" s="345"/>
      <c r="E495" s="345"/>
      <c r="F495" s="345"/>
      <c r="G495" s="345"/>
      <c r="H495" s="345" t="s">
        <v>1178</v>
      </c>
      <c r="I495" s="345"/>
      <c r="J495" s="345"/>
      <c r="K495" s="345"/>
      <c r="L495" s="345"/>
      <c r="M495" s="345"/>
      <c r="N495" s="345"/>
      <c r="O495" s="345"/>
      <c r="P495" s="345"/>
      <c r="Q495" s="345"/>
      <c r="R495" s="345"/>
      <c r="S495" s="345"/>
      <c r="T495" s="345"/>
      <c r="U495" s="347"/>
      <c r="V495" s="349"/>
      <c r="W495" s="349"/>
      <c r="X495" s="349"/>
      <c r="Y495" s="349"/>
      <c r="Z495" s="349"/>
      <c r="AA495" s="349"/>
    </row>
    <row r="496" spans="2:27">
      <c r="B496" s="337" t="s">
        <v>883</v>
      </c>
      <c r="C496" s="338"/>
      <c r="D496" s="338"/>
      <c r="E496" s="338"/>
      <c r="F496" s="338"/>
      <c r="G496" s="338"/>
      <c r="H496" s="339"/>
      <c r="I496" s="311" t="s">
        <v>884</v>
      </c>
      <c r="J496" s="311"/>
      <c r="K496" s="311"/>
      <c r="L496" s="311"/>
      <c r="M496" s="311"/>
      <c r="N496" s="311"/>
      <c r="O496" s="311"/>
      <c r="P496" s="311"/>
      <c r="Q496" s="311" t="s">
        <v>885</v>
      </c>
      <c r="R496" s="311"/>
      <c r="S496" s="311"/>
      <c r="T496" s="311"/>
      <c r="U496" s="311"/>
      <c r="V496" s="311"/>
      <c r="W496" s="311"/>
      <c r="X496" s="311"/>
      <c r="Y496" s="311"/>
      <c r="Z496" s="311"/>
      <c r="AA496" s="311"/>
    </row>
    <row r="497" spans="2:27">
      <c r="B497" s="330" t="s">
        <v>915</v>
      </c>
      <c r="C497" s="330"/>
      <c r="D497" s="330"/>
      <c r="E497" s="330"/>
      <c r="F497" s="330"/>
      <c r="G497" s="330"/>
      <c r="H497" s="330"/>
      <c r="I497" s="330" t="s">
        <v>927</v>
      </c>
      <c r="J497" s="330"/>
      <c r="K497" s="330"/>
      <c r="L497" s="330"/>
      <c r="M497" s="330"/>
      <c r="N497" s="330"/>
      <c r="O497" s="330"/>
      <c r="P497" s="330"/>
      <c r="Q497" s="330"/>
      <c r="R497" s="330"/>
      <c r="S497" s="330"/>
      <c r="T497" s="330"/>
      <c r="U497" s="330"/>
      <c r="V497" s="330"/>
      <c r="W497" s="330"/>
      <c r="X497" s="330"/>
      <c r="Y497" s="330"/>
      <c r="Z497" s="330"/>
      <c r="AA497" s="330"/>
    </row>
    <row r="498" spans="2:27">
      <c r="B498" s="304" t="s">
        <v>886</v>
      </c>
      <c r="C498" s="304"/>
      <c r="D498" s="304"/>
      <c r="E498" s="304"/>
      <c r="F498" s="304"/>
      <c r="G498" s="304"/>
      <c r="H498" s="304"/>
      <c r="I498" s="304"/>
      <c r="J498" s="304"/>
      <c r="K498" s="311" t="s">
        <v>887</v>
      </c>
      <c r="L498" s="311"/>
      <c r="M498" s="311"/>
      <c r="N498" s="311"/>
      <c r="O498" s="311"/>
      <c r="P498" s="311"/>
      <c r="Q498" s="311"/>
      <c r="R498" s="311"/>
      <c r="S498" s="311"/>
      <c r="T498" s="311"/>
      <c r="U498" s="311"/>
      <c r="V498" s="311"/>
      <c r="W498" s="311"/>
      <c r="X498" s="311"/>
      <c r="Y498" s="311"/>
      <c r="Z498" s="311"/>
      <c r="AA498" s="311"/>
    </row>
    <row r="499" spans="2:27">
      <c r="B499" s="304"/>
      <c r="C499" s="304"/>
      <c r="D499" s="304"/>
      <c r="E499" s="304"/>
      <c r="F499" s="304"/>
      <c r="G499" s="304"/>
      <c r="H499" s="304"/>
      <c r="I499" s="304"/>
      <c r="J499" s="304"/>
      <c r="K499" s="311" t="s">
        <v>888</v>
      </c>
      <c r="L499" s="311"/>
      <c r="M499" s="311"/>
      <c r="N499" s="311"/>
      <c r="O499" s="311" t="s">
        <v>889</v>
      </c>
      <c r="P499" s="311"/>
      <c r="Q499" s="311"/>
      <c r="R499" s="311"/>
      <c r="S499" s="311"/>
      <c r="T499" s="311"/>
      <c r="U499" s="311"/>
      <c r="V499" s="311" t="s">
        <v>890</v>
      </c>
      <c r="W499" s="311"/>
      <c r="X499" s="311"/>
      <c r="Y499" s="311"/>
      <c r="Z499" s="311"/>
      <c r="AA499" s="311"/>
    </row>
    <row r="500" spans="2:27">
      <c r="B500" s="329" t="s">
        <v>928</v>
      </c>
      <c r="C500" s="330"/>
      <c r="D500" s="330"/>
      <c r="E500" s="330"/>
      <c r="F500" s="330"/>
      <c r="G500" s="330"/>
      <c r="H500" s="330"/>
      <c r="I500" s="330"/>
      <c r="J500" s="330"/>
      <c r="K500" s="329">
        <v>2024</v>
      </c>
      <c r="L500" s="330"/>
      <c r="M500" s="330"/>
      <c r="N500" s="330"/>
      <c r="O500" s="329" t="s">
        <v>912</v>
      </c>
      <c r="P500" s="330"/>
      <c r="Q500" s="330"/>
      <c r="R500" s="330"/>
      <c r="S500" s="330"/>
      <c r="T500" s="330"/>
      <c r="U500" s="330"/>
      <c r="V500" s="340"/>
      <c r="W500" s="341"/>
      <c r="X500" s="341"/>
      <c r="Y500" s="341"/>
      <c r="Z500" s="341"/>
      <c r="AA500" s="341"/>
    </row>
    <row r="501" spans="2:27">
      <c r="B501" s="311" t="s">
        <v>891</v>
      </c>
      <c r="C501" s="311"/>
      <c r="D501" s="311"/>
      <c r="E501" s="311"/>
      <c r="F501" s="311"/>
      <c r="G501" s="311"/>
      <c r="H501" s="311"/>
      <c r="I501" s="311"/>
      <c r="J501" s="311"/>
      <c r="K501" s="311" t="s">
        <v>892</v>
      </c>
      <c r="L501" s="311"/>
      <c r="M501" s="311"/>
      <c r="N501" s="311"/>
      <c r="O501" s="311"/>
      <c r="P501" s="311"/>
      <c r="Q501" s="311"/>
      <c r="R501" s="311"/>
      <c r="S501" s="311"/>
      <c r="T501" s="311"/>
      <c r="U501" s="311"/>
      <c r="V501" s="311"/>
      <c r="W501" s="311"/>
      <c r="X501" s="311"/>
      <c r="Y501" s="311"/>
      <c r="Z501" s="311"/>
      <c r="AA501" s="311"/>
    </row>
    <row r="502" spans="2:27">
      <c r="B502" s="312" t="s">
        <v>893</v>
      </c>
      <c r="C502" s="312"/>
      <c r="D502" s="312"/>
      <c r="E502" s="313" t="s">
        <v>894</v>
      </c>
      <c r="F502" s="313"/>
      <c r="G502" s="313"/>
      <c r="H502" s="314" t="s">
        <v>895</v>
      </c>
      <c r="I502" s="314"/>
      <c r="J502" s="314"/>
      <c r="K502" s="311" t="s">
        <v>888</v>
      </c>
      <c r="L502" s="311"/>
      <c r="M502" s="311"/>
      <c r="N502" s="311"/>
      <c r="O502" s="311" t="s">
        <v>889</v>
      </c>
      <c r="P502" s="311"/>
      <c r="Q502" s="311"/>
      <c r="R502" s="311"/>
      <c r="S502" s="311"/>
      <c r="T502" s="311"/>
      <c r="U502" s="311"/>
      <c r="V502" s="311" t="s">
        <v>890</v>
      </c>
      <c r="W502" s="311"/>
      <c r="X502" s="311"/>
      <c r="Y502" s="311"/>
      <c r="Z502" s="311"/>
      <c r="AA502" s="311"/>
    </row>
    <row r="503" spans="2:27">
      <c r="B503" s="356" t="s">
        <v>935</v>
      </c>
      <c r="C503" s="357"/>
      <c r="D503" s="357"/>
      <c r="E503" s="358" t="s">
        <v>1119</v>
      </c>
      <c r="F503" s="359"/>
      <c r="G503" s="359"/>
      <c r="H503" s="358" t="s">
        <v>1120</v>
      </c>
      <c r="I503" s="359"/>
      <c r="J503" s="359"/>
      <c r="K503" s="306">
        <v>2025</v>
      </c>
      <c r="L503" s="307"/>
      <c r="M503" s="307"/>
      <c r="N503" s="307"/>
      <c r="O503" s="329" t="s">
        <v>912</v>
      </c>
      <c r="P503" s="330"/>
      <c r="Q503" s="330"/>
      <c r="R503" s="330"/>
      <c r="S503" s="330"/>
      <c r="T503" s="330"/>
      <c r="U503" s="330"/>
      <c r="V503" s="331"/>
      <c r="W503" s="332"/>
      <c r="X503" s="332"/>
      <c r="Y503" s="332"/>
      <c r="Z503" s="332"/>
      <c r="AA503" s="332"/>
    </row>
    <row r="504" spans="2:27">
      <c r="B504" s="311" t="s">
        <v>896</v>
      </c>
      <c r="C504" s="311"/>
      <c r="D504" s="311"/>
      <c r="E504" s="311"/>
      <c r="F504" s="311"/>
      <c r="G504" s="311"/>
      <c r="H504" s="311"/>
      <c r="I504" s="311"/>
      <c r="J504" s="311"/>
      <c r="K504" s="311"/>
      <c r="L504" s="311"/>
      <c r="M504" s="311"/>
      <c r="N504" s="311"/>
      <c r="O504" s="311"/>
      <c r="P504" s="311"/>
      <c r="Q504" s="311"/>
      <c r="R504" s="311"/>
      <c r="S504" s="311"/>
      <c r="T504" s="311"/>
      <c r="U504" s="311"/>
      <c r="V504" s="311"/>
      <c r="W504" s="311"/>
      <c r="X504" s="311"/>
      <c r="Y504" s="311"/>
      <c r="Z504" s="311"/>
      <c r="AA504" s="311"/>
    </row>
    <row r="505" spans="2:27">
      <c r="B505" s="311" t="s">
        <v>877</v>
      </c>
      <c r="C505" s="311"/>
      <c r="D505" s="311"/>
      <c r="E505" s="311"/>
      <c r="F505" s="311"/>
      <c r="G505" s="311"/>
      <c r="H505" s="311"/>
      <c r="I505" s="311"/>
      <c r="J505" s="311"/>
      <c r="K505" s="311"/>
      <c r="L505" s="311"/>
      <c r="M505" s="311"/>
      <c r="N505" s="311"/>
      <c r="O505" s="311" t="s">
        <v>897</v>
      </c>
      <c r="P505" s="311"/>
      <c r="Q505" s="311"/>
      <c r="R505" s="311"/>
      <c r="S505" s="311"/>
      <c r="T505" s="311"/>
      <c r="U505" s="311"/>
      <c r="V505" s="315" t="s">
        <v>1121</v>
      </c>
      <c r="W505" s="315"/>
      <c r="X505" s="315"/>
      <c r="Y505" s="315"/>
      <c r="Z505" s="315"/>
      <c r="AA505" s="315"/>
    </row>
    <row r="506" spans="2:27" ht="60.75" customHeight="1">
      <c r="B506" s="316" t="s">
        <v>1176</v>
      </c>
      <c r="C506" s="317"/>
      <c r="D506" s="317"/>
      <c r="E506" s="317"/>
      <c r="F506" s="317"/>
      <c r="G506" s="317"/>
      <c r="H506" s="317"/>
      <c r="I506" s="317"/>
      <c r="J506" s="317"/>
      <c r="K506" s="317"/>
      <c r="L506" s="317"/>
      <c r="M506" s="317"/>
      <c r="N506" s="318"/>
      <c r="O506" s="316" t="s">
        <v>1179</v>
      </c>
      <c r="P506" s="317"/>
      <c r="Q506" s="317"/>
      <c r="R506" s="317"/>
      <c r="S506" s="317"/>
      <c r="T506" s="317"/>
      <c r="U506" s="318"/>
      <c r="V506" s="353"/>
      <c r="W506" s="354"/>
      <c r="X506" s="354"/>
      <c r="Y506" s="354"/>
      <c r="Z506" s="354"/>
      <c r="AA506" s="355"/>
    </row>
    <row r="507" spans="2:27">
      <c r="B507" s="311" t="s">
        <v>877</v>
      </c>
      <c r="C507" s="311"/>
      <c r="D507" s="311"/>
      <c r="E507" s="311"/>
      <c r="F507" s="311"/>
      <c r="G507" s="311"/>
      <c r="H507" s="311"/>
      <c r="I507" s="311"/>
      <c r="J507" s="311"/>
      <c r="K507" s="311"/>
      <c r="L507" s="311"/>
      <c r="M507" s="311"/>
      <c r="N507" s="311"/>
      <c r="O507" s="311" t="s">
        <v>897</v>
      </c>
      <c r="P507" s="311"/>
      <c r="Q507" s="311"/>
      <c r="R507" s="311"/>
      <c r="S507" s="311"/>
      <c r="T507" s="311"/>
      <c r="U507" s="311"/>
      <c r="V507" s="315" t="s">
        <v>1121</v>
      </c>
      <c r="W507" s="315"/>
      <c r="X507" s="315"/>
      <c r="Y507" s="315"/>
      <c r="Z507" s="315"/>
      <c r="AA507" s="315"/>
    </row>
    <row r="508" spans="2:27" ht="57" customHeight="1">
      <c r="B508" s="316" t="s">
        <v>1178</v>
      </c>
      <c r="C508" s="317"/>
      <c r="D508" s="317"/>
      <c r="E508" s="317"/>
      <c r="F508" s="317"/>
      <c r="G508" s="317"/>
      <c r="H508" s="317"/>
      <c r="I508" s="317"/>
      <c r="J508" s="317"/>
      <c r="K508" s="317"/>
      <c r="L508" s="317"/>
      <c r="M508" s="317"/>
      <c r="N508" s="318"/>
      <c r="O508" s="316" t="s">
        <v>1179</v>
      </c>
      <c r="P508" s="317"/>
      <c r="Q508" s="317"/>
      <c r="R508" s="317"/>
      <c r="S508" s="317"/>
      <c r="T508" s="317"/>
      <c r="U508" s="318"/>
      <c r="V508" s="333"/>
      <c r="W508" s="334"/>
      <c r="X508" s="334"/>
      <c r="Y508" s="334"/>
      <c r="Z508" s="334"/>
      <c r="AA508" s="335"/>
    </row>
    <row r="509" spans="2:27">
      <c r="B509" s="311" t="s">
        <v>898</v>
      </c>
      <c r="C509" s="311"/>
      <c r="D509" s="311"/>
      <c r="E509" s="311"/>
      <c r="F509" s="311"/>
      <c r="G509" s="311"/>
      <c r="H509" s="311"/>
      <c r="I509" s="311"/>
      <c r="J509" s="311"/>
      <c r="K509" s="311"/>
      <c r="L509" s="311"/>
      <c r="M509" s="311"/>
      <c r="N509" s="311"/>
      <c r="O509" s="311"/>
      <c r="P509" s="311"/>
      <c r="Q509" s="311"/>
      <c r="R509" s="311"/>
      <c r="S509" s="311"/>
      <c r="T509" s="311"/>
      <c r="U509" s="311"/>
      <c r="V509" s="311"/>
      <c r="W509" s="311"/>
      <c r="X509" s="311"/>
      <c r="Y509" s="311"/>
      <c r="Z509" s="311"/>
      <c r="AA509" s="311"/>
    </row>
    <row r="510" spans="2:27">
      <c r="B510" s="322"/>
      <c r="C510" s="323"/>
      <c r="D510" s="323"/>
      <c r="E510" s="323"/>
      <c r="F510" s="323"/>
      <c r="G510" s="323"/>
      <c r="H510" s="323"/>
      <c r="I510" s="323"/>
      <c r="J510" s="323"/>
      <c r="K510" s="323"/>
      <c r="L510" s="323"/>
      <c r="M510" s="323"/>
      <c r="N510" s="323"/>
      <c r="O510" s="323"/>
      <c r="P510" s="323"/>
      <c r="Q510" s="323"/>
      <c r="R510" s="323"/>
      <c r="S510" s="323"/>
      <c r="T510" s="323"/>
      <c r="U510" s="323"/>
      <c r="V510" s="323"/>
      <c r="W510" s="323"/>
      <c r="X510" s="323"/>
      <c r="Y510" s="323"/>
      <c r="Z510" s="323"/>
      <c r="AA510" s="324"/>
    </row>
    <row r="511" spans="2:27">
      <c r="B511" s="350"/>
      <c r="C511" s="351"/>
      <c r="D511" s="351"/>
      <c r="E511" s="351"/>
      <c r="F511" s="351"/>
      <c r="G511" s="351"/>
      <c r="H511" s="351"/>
      <c r="I511" s="351"/>
      <c r="J511" s="351"/>
      <c r="K511" s="351"/>
      <c r="L511" s="351"/>
      <c r="M511" s="351"/>
      <c r="N511" s="351"/>
      <c r="O511" s="351"/>
      <c r="P511" s="351"/>
      <c r="Q511" s="351"/>
      <c r="R511" s="351"/>
      <c r="S511" s="351"/>
      <c r="T511" s="351"/>
      <c r="U511" s="351"/>
      <c r="V511" s="351"/>
      <c r="W511" s="351"/>
      <c r="X511" s="351"/>
      <c r="Y511" s="351"/>
      <c r="Z511" s="351"/>
      <c r="AA511" s="352"/>
    </row>
    <row r="512" spans="2:27">
      <c r="B512" s="311" t="s">
        <v>899</v>
      </c>
      <c r="C512" s="311"/>
      <c r="D512" s="311"/>
      <c r="E512" s="311"/>
      <c r="F512" s="311"/>
      <c r="G512" s="311"/>
      <c r="H512" s="311"/>
      <c r="I512" s="311"/>
      <c r="J512" s="311"/>
      <c r="K512" s="311"/>
      <c r="L512" s="311"/>
      <c r="M512" s="311"/>
      <c r="N512" s="311"/>
      <c r="O512" s="311"/>
      <c r="P512" s="311"/>
      <c r="Q512" s="311"/>
      <c r="R512" s="311"/>
      <c r="S512" s="311"/>
      <c r="T512" s="311"/>
      <c r="U512" s="311"/>
      <c r="V512" s="311"/>
      <c r="W512" s="311"/>
      <c r="X512" s="311"/>
      <c r="Y512" s="311"/>
      <c r="Z512" s="311"/>
      <c r="AA512" s="311"/>
    </row>
    <row r="513" spans="2:27">
      <c r="B513" s="311" t="s">
        <v>900</v>
      </c>
      <c r="C513" s="311"/>
      <c r="D513" s="311"/>
      <c r="E513" s="311"/>
      <c r="F513" s="311"/>
      <c r="G513" s="311"/>
      <c r="H513" s="311"/>
      <c r="I513" s="311"/>
      <c r="J513" s="311"/>
      <c r="K513" s="311"/>
      <c r="L513" s="311"/>
      <c r="M513" s="311"/>
      <c r="N513" s="311"/>
      <c r="O513" s="311" t="s">
        <v>901</v>
      </c>
      <c r="P513" s="311"/>
      <c r="Q513" s="311"/>
      <c r="R513" s="311"/>
      <c r="S513" s="311"/>
      <c r="T513" s="311"/>
      <c r="U513" s="311"/>
      <c r="V513" s="311" t="s">
        <v>902</v>
      </c>
      <c r="W513" s="311"/>
      <c r="X513" s="311"/>
      <c r="Y513" s="311"/>
      <c r="Z513" s="311"/>
      <c r="AA513" s="311"/>
    </row>
    <row r="514" spans="2:27">
      <c r="B514" s="301" t="s">
        <v>1124</v>
      </c>
      <c r="C514" s="302"/>
      <c r="D514" s="302"/>
      <c r="E514" s="302"/>
      <c r="F514" s="302"/>
      <c r="G514" s="302"/>
      <c r="H514" s="302"/>
      <c r="I514" s="302"/>
      <c r="J514" s="302"/>
      <c r="K514" s="302"/>
      <c r="L514" s="302"/>
      <c r="M514" s="302"/>
      <c r="N514" s="302"/>
      <c r="O514" s="301" t="s">
        <v>929</v>
      </c>
      <c r="P514" s="302"/>
      <c r="Q514" s="302"/>
      <c r="R514" s="302"/>
      <c r="S514" s="302"/>
      <c r="T514" s="302"/>
      <c r="U514" s="302"/>
      <c r="V514" s="303" t="s">
        <v>1125</v>
      </c>
      <c r="W514" s="276"/>
      <c r="X514" s="276"/>
      <c r="Y514" s="276"/>
      <c r="Z514" s="276"/>
      <c r="AA514" s="276"/>
    </row>
    <row r="515" spans="2:27" ht="37.5" customHeight="1">
      <c r="B515" s="302"/>
      <c r="C515" s="302"/>
      <c r="D515" s="302"/>
      <c r="E515" s="302"/>
      <c r="F515" s="302"/>
      <c r="G515" s="302"/>
      <c r="H515" s="302"/>
      <c r="I515" s="302"/>
      <c r="J515" s="302"/>
      <c r="K515" s="302"/>
      <c r="L515" s="302"/>
      <c r="M515" s="302"/>
      <c r="N515" s="302"/>
      <c r="O515" s="302"/>
      <c r="P515" s="302"/>
      <c r="Q515" s="302"/>
      <c r="R515" s="302"/>
      <c r="S515" s="302"/>
      <c r="T515" s="302"/>
      <c r="U515" s="302"/>
      <c r="V515" s="276"/>
      <c r="W515" s="276"/>
      <c r="X515" s="276"/>
      <c r="Y515" s="276"/>
      <c r="Z515" s="276"/>
      <c r="AA515" s="276"/>
    </row>
    <row r="516" spans="2:27" ht="25.5" customHeight="1">
      <c r="B516" s="304" t="s">
        <v>903</v>
      </c>
      <c r="C516" s="304"/>
      <c r="D516" s="304"/>
      <c r="E516" s="304"/>
      <c r="F516" s="304"/>
      <c r="G516" s="304"/>
      <c r="H516" s="304"/>
      <c r="I516" s="304"/>
      <c r="J516" s="304"/>
      <c r="K516" s="304"/>
      <c r="L516" s="304"/>
      <c r="M516" s="304"/>
      <c r="N516" s="304"/>
      <c r="O516" s="304" t="s">
        <v>1126</v>
      </c>
      <c r="P516" s="304"/>
      <c r="Q516" s="304"/>
      <c r="R516" s="304"/>
      <c r="S516" s="304"/>
      <c r="T516" s="304"/>
      <c r="U516" s="304"/>
      <c r="V516" s="305" t="s">
        <v>1127</v>
      </c>
      <c r="W516" s="305"/>
      <c r="X516" s="305"/>
      <c r="Y516" s="305"/>
      <c r="Z516" s="305"/>
      <c r="AA516" s="305"/>
    </row>
    <row r="517" spans="2:27">
      <c r="B517" s="303" t="s">
        <v>1128</v>
      </c>
      <c r="C517" s="276"/>
      <c r="D517" s="276"/>
      <c r="E517" s="276"/>
      <c r="F517" s="276"/>
      <c r="G517" s="276"/>
      <c r="H517" s="276"/>
      <c r="I517" s="276"/>
      <c r="J517" s="276"/>
      <c r="K517" s="276"/>
      <c r="L517" s="276"/>
      <c r="M517" s="276"/>
      <c r="N517" s="276"/>
      <c r="O517" s="306" t="s">
        <v>1129</v>
      </c>
      <c r="P517" s="307"/>
      <c r="Q517" s="307"/>
      <c r="R517" s="307"/>
      <c r="S517" s="307"/>
      <c r="T517" s="307"/>
      <c r="U517" s="307"/>
      <c r="V517" s="309" t="s">
        <v>930</v>
      </c>
      <c r="W517" s="302"/>
      <c r="X517" s="302"/>
      <c r="Y517" s="302"/>
      <c r="Z517" s="302"/>
      <c r="AA517" s="302"/>
    </row>
    <row r="518" spans="2:27" ht="21" customHeight="1">
      <c r="B518" s="261"/>
      <c r="C518" s="261"/>
      <c r="D518" s="261"/>
      <c r="E518" s="261"/>
      <c r="F518" s="261"/>
      <c r="G518" s="261"/>
      <c r="H518" s="261"/>
      <c r="I518" s="261"/>
      <c r="J518" s="261"/>
      <c r="K518" s="261"/>
      <c r="L518" s="261"/>
      <c r="M518" s="261"/>
      <c r="N518" s="261"/>
      <c r="O518" s="308"/>
      <c r="P518" s="308"/>
      <c r="Q518" s="308"/>
      <c r="R518" s="308"/>
      <c r="S518" s="308"/>
      <c r="T518" s="308"/>
      <c r="U518" s="308"/>
      <c r="V518" s="310"/>
      <c r="W518" s="310"/>
      <c r="X518" s="310"/>
      <c r="Y518" s="310"/>
      <c r="Z518" s="310"/>
      <c r="AA518" s="310"/>
    </row>
    <row r="519" spans="2:27">
      <c r="B519" s="289" t="s">
        <v>1130</v>
      </c>
      <c r="C519" s="289"/>
      <c r="D519" s="289"/>
      <c r="E519" s="289"/>
      <c r="F519" s="289"/>
      <c r="G519" s="289"/>
      <c r="H519" s="289"/>
      <c r="I519" s="289"/>
      <c r="J519" s="289"/>
      <c r="K519" s="289" t="s">
        <v>1131</v>
      </c>
      <c r="L519" s="289"/>
      <c r="M519" s="289"/>
      <c r="N519" s="289"/>
      <c r="O519" s="289"/>
      <c r="P519" s="289"/>
      <c r="Q519" s="289"/>
      <c r="R519" s="289"/>
      <c r="S519" s="289" t="s">
        <v>904</v>
      </c>
      <c r="T519" s="289"/>
      <c r="U519" s="289"/>
      <c r="V519" s="289"/>
      <c r="W519" s="289"/>
      <c r="X519" s="289"/>
      <c r="Y519" s="289"/>
      <c r="Z519" s="289"/>
      <c r="AA519" s="289"/>
    </row>
    <row r="520" spans="2:27">
      <c r="B520" s="290" t="s">
        <v>1132</v>
      </c>
      <c r="C520" s="291"/>
      <c r="D520" s="291"/>
      <c r="E520" s="291"/>
      <c r="F520" s="291"/>
      <c r="G520" s="291"/>
      <c r="H520" s="291"/>
      <c r="I520" s="291"/>
      <c r="J520" s="292"/>
      <c r="K520" s="284" t="s">
        <v>1133</v>
      </c>
      <c r="L520" s="296"/>
      <c r="M520" s="296"/>
      <c r="N520" s="296"/>
      <c r="O520" s="296"/>
      <c r="P520" s="296"/>
      <c r="Q520" s="296"/>
      <c r="R520" s="297"/>
      <c r="S520" s="290" t="s">
        <v>1134</v>
      </c>
      <c r="T520" s="291"/>
      <c r="U520" s="291"/>
      <c r="V520" s="291"/>
      <c r="W520" s="291"/>
      <c r="X520" s="291"/>
      <c r="Y520" s="291"/>
      <c r="Z520" s="291"/>
      <c r="AA520" s="292"/>
    </row>
    <row r="521" spans="2:27" ht="27.75" customHeight="1">
      <c r="B521" s="293"/>
      <c r="C521" s="294"/>
      <c r="D521" s="294"/>
      <c r="E521" s="294"/>
      <c r="F521" s="294"/>
      <c r="G521" s="294"/>
      <c r="H521" s="294"/>
      <c r="I521" s="294"/>
      <c r="J521" s="295"/>
      <c r="K521" s="286"/>
      <c r="L521" s="298"/>
      <c r="M521" s="298"/>
      <c r="N521" s="298"/>
      <c r="O521" s="298"/>
      <c r="P521" s="298"/>
      <c r="Q521" s="298"/>
      <c r="R521" s="299"/>
      <c r="S521" s="293"/>
      <c r="T521" s="294"/>
      <c r="U521" s="294"/>
      <c r="V521" s="294"/>
      <c r="W521" s="294"/>
      <c r="X521" s="294"/>
      <c r="Y521" s="294"/>
      <c r="Z521" s="294"/>
      <c r="AA521" s="295"/>
    </row>
    <row r="522" spans="2:27" ht="47.25" customHeight="1">
      <c r="B522" s="276" t="s">
        <v>1135</v>
      </c>
      <c r="C522" s="300"/>
      <c r="D522" s="300"/>
      <c r="E522" s="300"/>
      <c r="F522" s="300"/>
      <c r="G522" s="300"/>
      <c r="H522" s="300"/>
      <c r="I522" s="300"/>
      <c r="J522" s="300"/>
      <c r="K522" s="276" t="s">
        <v>1128</v>
      </c>
      <c r="L522" s="276"/>
      <c r="M522" s="276"/>
      <c r="N522" s="276"/>
      <c r="O522" s="276"/>
      <c r="P522" s="276"/>
      <c r="Q522" s="276"/>
      <c r="R522" s="276"/>
      <c r="S522" s="276" t="s">
        <v>1136</v>
      </c>
      <c r="T522" s="300"/>
      <c r="U522" s="300"/>
      <c r="V522" s="300"/>
      <c r="W522" s="300"/>
      <c r="X522" s="300"/>
      <c r="Y522" s="300"/>
      <c r="Z522" s="300"/>
      <c r="AA522" s="300"/>
    </row>
    <row r="523" spans="2:27">
      <c r="B523" s="287" t="s">
        <v>905</v>
      </c>
      <c r="C523" s="287"/>
      <c r="D523" s="287"/>
      <c r="E523" s="287"/>
      <c r="F523" s="287"/>
      <c r="G523" s="287"/>
      <c r="H523" s="287"/>
      <c r="I523" s="287"/>
      <c r="J523" s="287"/>
      <c r="K523" s="287"/>
      <c r="L523" s="287"/>
      <c r="M523" s="287"/>
      <c r="N523" s="287"/>
      <c r="O523" s="287"/>
      <c r="P523" s="287"/>
      <c r="Q523" s="287"/>
      <c r="R523" s="287"/>
      <c r="S523" s="287"/>
      <c r="T523" s="287"/>
      <c r="U523" s="287"/>
      <c r="V523" s="287"/>
      <c r="W523" s="287"/>
      <c r="X523" s="287"/>
      <c r="Y523" s="287"/>
      <c r="Z523" s="287"/>
      <c r="AA523" s="287"/>
    </row>
    <row r="524" spans="2:27">
      <c r="B524" s="288" t="s">
        <v>906</v>
      </c>
      <c r="C524" s="288"/>
      <c r="D524" s="288"/>
      <c r="E524" s="288"/>
      <c r="F524" s="288"/>
      <c r="G524" s="288"/>
      <c r="H524" s="288"/>
      <c r="I524" s="288"/>
      <c r="J524" s="288"/>
      <c r="K524" s="288"/>
      <c r="L524" s="288"/>
      <c r="M524" s="288"/>
      <c r="N524" s="288"/>
      <c r="O524" s="288"/>
      <c r="P524" s="288"/>
      <c r="Q524" s="288"/>
      <c r="R524" s="288"/>
      <c r="S524" s="288"/>
      <c r="T524" s="288"/>
      <c r="U524" s="288"/>
      <c r="V524" s="288"/>
      <c r="W524" s="288"/>
      <c r="X524" s="288"/>
      <c r="Y524" s="288"/>
      <c r="Z524" s="288"/>
      <c r="AA524" s="288"/>
    </row>
  </sheetData>
  <mergeCells count="956">
    <mergeCell ref="D16:U17"/>
    <mergeCell ref="V16:AA17"/>
    <mergeCell ref="B3:AA3"/>
    <mergeCell ref="B4:AA4"/>
    <mergeCell ref="B5:AA5"/>
    <mergeCell ref="B6:AA6"/>
    <mergeCell ref="B10:AA10"/>
    <mergeCell ref="B11:AA11"/>
    <mergeCell ref="B18:P18"/>
    <mergeCell ref="Q18:U18"/>
    <mergeCell ref="V18:AA18"/>
    <mergeCell ref="B12:AA12"/>
    <mergeCell ref="B13:AA13"/>
    <mergeCell ref="B14:AA14"/>
    <mergeCell ref="B15:C15"/>
    <mergeCell ref="D15:U15"/>
    <mergeCell ref="V15:AA15"/>
    <mergeCell ref="B16:C17"/>
    <mergeCell ref="B19:P20"/>
    <mergeCell ref="Q19:U20"/>
    <mergeCell ref="V19:AA20"/>
    <mergeCell ref="B21:U21"/>
    <mergeCell ref="B22:G23"/>
    <mergeCell ref="H22:S22"/>
    <mergeCell ref="T22:U23"/>
    <mergeCell ref="V22:AA23"/>
    <mergeCell ref="H23:S23"/>
    <mergeCell ref="B24:H24"/>
    <mergeCell ref="I24:P24"/>
    <mergeCell ref="Q24:AA24"/>
    <mergeCell ref="B25:H25"/>
    <mergeCell ref="I25:P25"/>
    <mergeCell ref="Q25:AA25"/>
    <mergeCell ref="B26:J27"/>
    <mergeCell ref="K26:AA26"/>
    <mergeCell ref="K27:N27"/>
    <mergeCell ref="O27:U27"/>
    <mergeCell ref="V27:AA27"/>
    <mergeCell ref="B28:J28"/>
    <mergeCell ref="K28:N28"/>
    <mergeCell ref="O28:U28"/>
    <mergeCell ref="V28:AA28"/>
    <mergeCell ref="B29:J29"/>
    <mergeCell ref="K29:AA29"/>
    <mergeCell ref="B30:D30"/>
    <mergeCell ref="E30:G30"/>
    <mergeCell ref="H30:J30"/>
    <mergeCell ref="K30:N30"/>
    <mergeCell ref="O30:U30"/>
    <mergeCell ref="V30:AA30"/>
    <mergeCell ref="B31:D31"/>
    <mergeCell ref="E31:G31"/>
    <mergeCell ref="H31:J31"/>
    <mergeCell ref="K31:N31"/>
    <mergeCell ref="O31:U31"/>
    <mergeCell ref="V31:AA31"/>
    <mergeCell ref="B32:AA32"/>
    <mergeCell ref="B33:N33"/>
    <mergeCell ref="O33:U33"/>
    <mergeCell ref="V33:AA33"/>
    <mergeCell ref="B34:N35"/>
    <mergeCell ref="O34:U35"/>
    <mergeCell ref="V34:AA35"/>
    <mergeCell ref="B36:N36"/>
    <mergeCell ref="O36:U36"/>
    <mergeCell ref="V36:AA36"/>
    <mergeCell ref="B37:N37"/>
    <mergeCell ref="O37:U37"/>
    <mergeCell ref="V37:AA37"/>
    <mergeCell ref="B38:AA38"/>
    <mergeCell ref="B39:AA39"/>
    <mergeCell ref="B40:AA40"/>
    <mergeCell ref="B41:N41"/>
    <mergeCell ref="O41:U41"/>
    <mergeCell ref="V41:AA41"/>
    <mergeCell ref="B42:N43"/>
    <mergeCell ref="O42:U43"/>
    <mergeCell ref="V42:AA43"/>
    <mergeCell ref="B44:N44"/>
    <mergeCell ref="O44:U44"/>
    <mergeCell ref="V44:AA44"/>
    <mergeCell ref="B45:N46"/>
    <mergeCell ref="O45:U46"/>
    <mergeCell ref="V45:AA46"/>
    <mergeCell ref="B47:J47"/>
    <mergeCell ref="K47:R47"/>
    <mergeCell ref="S47:AA47"/>
    <mergeCell ref="B48:J49"/>
    <mergeCell ref="K48:R49"/>
    <mergeCell ref="S48:AA49"/>
    <mergeCell ref="B50:J50"/>
    <mergeCell ref="K50:R50"/>
    <mergeCell ref="S50:AA50"/>
    <mergeCell ref="B51:AA51"/>
    <mergeCell ref="B52:AA52"/>
    <mergeCell ref="B54:AA54"/>
    <mergeCell ref="B55:AA55"/>
    <mergeCell ref="B56:AA56"/>
    <mergeCell ref="B57:AA57"/>
    <mergeCell ref="B61:AA61"/>
    <mergeCell ref="B62:AA62"/>
    <mergeCell ref="B63:AA63"/>
    <mergeCell ref="B64:AA64"/>
    <mergeCell ref="B65:AA65"/>
    <mergeCell ref="B66:C66"/>
    <mergeCell ref="D66:U66"/>
    <mergeCell ref="V66:AA66"/>
    <mergeCell ref="B67:C68"/>
    <mergeCell ref="D67:U68"/>
    <mergeCell ref="V67:AA68"/>
    <mergeCell ref="B69:P69"/>
    <mergeCell ref="Q69:U69"/>
    <mergeCell ref="V69:AA69"/>
    <mergeCell ref="B70:P71"/>
    <mergeCell ref="Q70:U71"/>
    <mergeCell ref="V70:AA71"/>
    <mergeCell ref="B72:U72"/>
    <mergeCell ref="B73:F74"/>
    <mergeCell ref="G73:S73"/>
    <mergeCell ref="T73:U74"/>
    <mergeCell ref="V73:AA74"/>
    <mergeCell ref="G74:S74"/>
    <mergeCell ref="B75:H75"/>
    <mergeCell ref="I75:P75"/>
    <mergeCell ref="Q75:AA75"/>
    <mergeCell ref="B76:H76"/>
    <mergeCell ref="I76:P76"/>
    <mergeCell ref="Q76:AA76"/>
    <mergeCell ref="B77:J78"/>
    <mergeCell ref="K77:AA77"/>
    <mergeCell ref="K78:N78"/>
    <mergeCell ref="O78:U78"/>
    <mergeCell ref="V78:AA78"/>
    <mergeCell ref="B79:J79"/>
    <mergeCell ref="K79:N79"/>
    <mergeCell ref="O79:U79"/>
    <mergeCell ref="V79:AA79"/>
    <mergeCell ref="B80:J80"/>
    <mergeCell ref="K80:AA80"/>
    <mergeCell ref="B81:D81"/>
    <mergeCell ref="E81:G81"/>
    <mergeCell ref="H81:J81"/>
    <mergeCell ref="K81:N81"/>
    <mergeCell ref="O81:U81"/>
    <mergeCell ref="V81:AA81"/>
    <mergeCell ref="B82:D82"/>
    <mergeCell ref="E82:G82"/>
    <mergeCell ref="H82:J82"/>
    <mergeCell ref="K82:N82"/>
    <mergeCell ref="O82:U82"/>
    <mergeCell ref="V82:AA82"/>
    <mergeCell ref="B83:AA83"/>
    <mergeCell ref="B84:N84"/>
    <mergeCell ref="O84:U84"/>
    <mergeCell ref="V84:AA84"/>
    <mergeCell ref="B85:N85"/>
    <mergeCell ref="O85:U85"/>
    <mergeCell ref="V85:AA85"/>
    <mergeCell ref="B86:N86"/>
    <mergeCell ref="O86:U86"/>
    <mergeCell ref="V86:AA86"/>
    <mergeCell ref="B87:N87"/>
    <mergeCell ref="O87:U87"/>
    <mergeCell ref="V87:AA87"/>
    <mergeCell ref="B88:AA88"/>
    <mergeCell ref="B89:AA89"/>
    <mergeCell ref="B90:AA90"/>
    <mergeCell ref="B91:N91"/>
    <mergeCell ref="O91:U91"/>
    <mergeCell ref="V91:AA91"/>
    <mergeCell ref="B92:N93"/>
    <mergeCell ref="O92:U93"/>
    <mergeCell ref="V92:AA93"/>
    <mergeCell ref="B94:N94"/>
    <mergeCell ref="O94:U94"/>
    <mergeCell ref="V94:AA94"/>
    <mergeCell ref="B95:N96"/>
    <mergeCell ref="O95:U96"/>
    <mergeCell ref="V95:AA96"/>
    <mergeCell ref="B97:J97"/>
    <mergeCell ref="K97:R97"/>
    <mergeCell ref="S97:AA97"/>
    <mergeCell ref="B98:J99"/>
    <mergeCell ref="K98:R99"/>
    <mergeCell ref="S98:AA99"/>
    <mergeCell ref="B100:J100"/>
    <mergeCell ref="K100:R100"/>
    <mergeCell ref="S100:AA100"/>
    <mergeCell ref="B101:AA101"/>
    <mergeCell ref="B102:AA102"/>
    <mergeCell ref="B104:AA104"/>
    <mergeCell ref="B105:AA105"/>
    <mergeCell ref="B106:AA106"/>
    <mergeCell ref="B107:AA107"/>
    <mergeCell ref="B111:AA111"/>
    <mergeCell ref="B112:AA112"/>
    <mergeCell ref="B113:AA113"/>
    <mergeCell ref="B114:AA114"/>
    <mergeCell ref="B115:AA115"/>
    <mergeCell ref="B116:C116"/>
    <mergeCell ref="D116:U116"/>
    <mergeCell ref="V116:AA116"/>
    <mergeCell ref="B117:C118"/>
    <mergeCell ref="D117:U118"/>
    <mergeCell ref="V117:AA118"/>
    <mergeCell ref="B119:P119"/>
    <mergeCell ref="Q119:U119"/>
    <mergeCell ref="V119:AA119"/>
    <mergeCell ref="B120:P121"/>
    <mergeCell ref="Q120:U121"/>
    <mergeCell ref="V120:AA121"/>
    <mergeCell ref="B122:U122"/>
    <mergeCell ref="B123:F124"/>
    <mergeCell ref="G123:G124"/>
    <mergeCell ref="H123:S123"/>
    <mergeCell ref="T123:U124"/>
    <mergeCell ref="V123:AA124"/>
    <mergeCell ref="H124:S124"/>
    <mergeCell ref="B125:H125"/>
    <mergeCell ref="I125:P125"/>
    <mergeCell ref="Q125:AA125"/>
    <mergeCell ref="B126:H126"/>
    <mergeCell ref="I126:P126"/>
    <mergeCell ref="Q126:AA126"/>
    <mergeCell ref="B127:J128"/>
    <mergeCell ref="K127:AA127"/>
    <mergeCell ref="K128:N128"/>
    <mergeCell ref="O128:U128"/>
    <mergeCell ref="V128:AA128"/>
    <mergeCell ref="B129:J129"/>
    <mergeCell ref="K129:N129"/>
    <mergeCell ref="O129:U129"/>
    <mergeCell ref="V129:AA129"/>
    <mergeCell ref="B130:J130"/>
    <mergeCell ref="K130:AA130"/>
    <mergeCell ref="B131:D131"/>
    <mergeCell ref="E131:G131"/>
    <mergeCell ref="H131:J131"/>
    <mergeCell ref="K131:N131"/>
    <mergeCell ref="O131:U131"/>
    <mergeCell ref="V131:AA131"/>
    <mergeCell ref="B132:D132"/>
    <mergeCell ref="E132:G132"/>
    <mergeCell ref="H132:J132"/>
    <mergeCell ref="K132:N132"/>
    <mergeCell ref="O132:U132"/>
    <mergeCell ref="V132:AA132"/>
    <mergeCell ref="B133:AA133"/>
    <mergeCell ref="B134:N134"/>
    <mergeCell ref="O134:U134"/>
    <mergeCell ref="V134:AA134"/>
    <mergeCell ref="B135:N135"/>
    <mergeCell ref="O135:U135"/>
    <mergeCell ref="V135:AA135"/>
    <mergeCell ref="B136:N136"/>
    <mergeCell ref="O136:U136"/>
    <mergeCell ref="V136:AA136"/>
    <mergeCell ref="B137:N137"/>
    <mergeCell ref="O137:U137"/>
    <mergeCell ref="V137:AA137"/>
    <mergeCell ref="B138:AA138"/>
    <mergeCell ref="B139:AA139"/>
    <mergeCell ref="B140:AA140"/>
    <mergeCell ref="B141:N141"/>
    <mergeCell ref="O141:U141"/>
    <mergeCell ref="V141:AA141"/>
    <mergeCell ref="B142:N143"/>
    <mergeCell ref="O142:U143"/>
    <mergeCell ref="V142:AA143"/>
    <mergeCell ref="B144:N144"/>
    <mergeCell ref="O144:U144"/>
    <mergeCell ref="V144:AA144"/>
    <mergeCell ref="B145:N146"/>
    <mergeCell ref="O145:U146"/>
    <mergeCell ref="V145:AA146"/>
    <mergeCell ref="B147:J147"/>
    <mergeCell ref="K147:R147"/>
    <mergeCell ref="S147:AA147"/>
    <mergeCell ref="B162:AA162"/>
    <mergeCell ref="B163:AA163"/>
    <mergeCell ref="B164:AA164"/>
    <mergeCell ref="B165:AA165"/>
    <mergeCell ref="B166:AA166"/>
    <mergeCell ref="B167:C167"/>
    <mergeCell ref="D167:U167"/>
    <mergeCell ref="V167:AA167"/>
    <mergeCell ref="B148:J149"/>
    <mergeCell ref="K148:R149"/>
    <mergeCell ref="S148:AA149"/>
    <mergeCell ref="B150:J150"/>
    <mergeCell ref="K150:R150"/>
    <mergeCell ref="S150:AA150"/>
    <mergeCell ref="B151:AA151"/>
    <mergeCell ref="B152:AA152"/>
    <mergeCell ref="B207:AA207"/>
    <mergeCell ref="B208:AA208"/>
    <mergeCell ref="B209:AA209"/>
    <mergeCell ref="B210:AA210"/>
    <mergeCell ref="B155:AA155"/>
    <mergeCell ref="B156:AA156"/>
    <mergeCell ref="B157:AA157"/>
    <mergeCell ref="B158:AA158"/>
    <mergeCell ref="B214:AA214"/>
    <mergeCell ref="B171:P172"/>
    <mergeCell ref="Q171:U172"/>
    <mergeCell ref="V171:AA172"/>
    <mergeCell ref="B168:C169"/>
    <mergeCell ref="D168:U169"/>
    <mergeCell ref="V168:AA169"/>
    <mergeCell ref="B170:P170"/>
    <mergeCell ref="Q170:U170"/>
    <mergeCell ref="V170:AA170"/>
    <mergeCell ref="B173:U173"/>
    <mergeCell ref="K178:AA178"/>
    <mergeCell ref="K179:N179"/>
    <mergeCell ref="O179:U179"/>
    <mergeCell ref="V179:AA179"/>
    <mergeCell ref="V182:AA182"/>
    <mergeCell ref="B215:AA215"/>
    <mergeCell ref="B216:AA216"/>
    <mergeCell ref="B217:AA217"/>
    <mergeCell ref="B218:AA218"/>
    <mergeCell ref="B219:C219"/>
    <mergeCell ref="D219:U219"/>
    <mergeCell ref="V219:AA219"/>
    <mergeCell ref="B220:C221"/>
    <mergeCell ref="D220:U221"/>
    <mergeCell ref="V220:AA221"/>
    <mergeCell ref="B222:P222"/>
    <mergeCell ref="Q222:U222"/>
    <mergeCell ref="V222:AA222"/>
    <mergeCell ref="B223:P224"/>
    <mergeCell ref="Q223:U224"/>
    <mergeCell ref="V223:AA224"/>
    <mergeCell ref="B225:U225"/>
    <mergeCell ref="B226:F227"/>
    <mergeCell ref="G226:G227"/>
    <mergeCell ref="H226:T226"/>
    <mergeCell ref="U226:U227"/>
    <mergeCell ref="V226:AA227"/>
    <mergeCell ref="H227:T227"/>
    <mergeCell ref="B228:H228"/>
    <mergeCell ref="I228:P228"/>
    <mergeCell ref="Q228:AA228"/>
    <mergeCell ref="B229:H229"/>
    <mergeCell ref="I229:P229"/>
    <mergeCell ref="Q229:AA229"/>
    <mergeCell ref="B230:J231"/>
    <mergeCell ref="K230:AA230"/>
    <mergeCell ref="K231:N231"/>
    <mergeCell ref="O231:U231"/>
    <mergeCell ref="V231:AA231"/>
    <mergeCell ref="B232:J232"/>
    <mergeCell ref="K232:N232"/>
    <mergeCell ref="O232:U232"/>
    <mergeCell ref="V232:AA232"/>
    <mergeCell ref="B233:J233"/>
    <mergeCell ref="K233:AA233"/>
    <mergeCell ref="B234:D234"/>
    <mergeCell ref="E234:G234"/>
    <mergeCell ref="H234:J234"/>
    <mergeCell ref="K234:N234"/>
    <mergeCell ref="O234:U234"/>
    <mergeCell ref="V234:AA234"/>
    <mergeCell ref="B235:D235"/>
    <mergeCell ref="E235:G235"/>
    <mergeCell ref="H235:J235"/>
    <mergeCell ref="K235:N235"/>
    <mergeCell ref="O235:U235"/>
    <mergeCell ref="V235:AA235"/>
    <mergeCell ref="B236:AA236"/>
    <mergeCell ref="B237:N237"/>
    <mergeCell ref="O237:U237"/>
    <mergeCell ref="V237:AA237"/>
    <mergeCell ref="B238:N238"/>
    <mergeCell ref="O238:U238"/>
    <mergeCell ref="V238:AA238"/>
    <mergeCell ref="B239:N239"/>
    <mergeCell ref="O239:U239"/>
    <mergeCell ref="V239:AA239"/>
    <mergeCell ref="B240:N240"/>
    <mergeCell ref="O240:U240"/>
    <mergeCell ref="V240:AA240"/>
    <mergeCell ref="B241:AA241"/>
    <mergeCell ref="B242:AA243"/>
    <mergeCell ref="B244:AA244"/>
    <mergeCell ref="B245:N245"/>
    <mergeCell ref="O245:U245"/>
    <mergeCell ref="V245:AA245"/>
    <mergeCell ref="B246:N247"/>
    <mergeCell ref="O246:U247"/>
    <mergeCell ref="V246:AA247"/>
    <mergeCell ref="B248:N248"/>
    <mergeCell ref="O248:U248"/>
    <mergeCell ref="V248:AA248"/>
    <mergeCell ref="B249:N250"/>
    <mergeCell ref="O249:U250"/>
    <mergeCell ref="V249:AA250"/>
    <mergeCell ref="B251:J251"/>
    <mergeCell ref="K251:R251"/>
    <mergeCell ref="S251:AA251"/>
    <mergeCell ref="B252:J253"/>
    <mergeCell ref="K252:R253"/>
    <mergeCell ref="S252:AA253"/>
    <mergeCell ref="B254:J254"/>
    <mergeCell ref="K254:R254"/>
    <mergeCell ref="S254:AA254"/>
    <mergeCell ref="B255:AA255"/>
    <mergeCell ref="B256:AA256"/>
    <mergeCell ref="B261:AA261"/>
    <mergeCell ref="B262:AA262"/>
    <mergeCell ref="B263:AA263"/>
    <mergeCell ref="B264:AA264"/>
    <mergeCell ref="B268:AA268"/>
    <mergeCell ref="B269:AA269"/>
    <mergeCell ref="B270:AA270"/>
    <mergeCell ref="B271:AA271"/>
    <mergeCell ref="B272:AA272"/>
    <mergeCell ref="B273:C273"/>
    <mergeCell ref="D273:U273"/>
    <mergeCell ref="V273:AA273"/>
    <mergeCell ref="B274:C275"/>
    <mergeCell ref="D274:U275"/>
    <mergeCell ref="V274:AA275"/>
    <mergeCell ref="B276:P276"/>
    <mergeCell ref="Q276:U276"/>
    <mergeCell ref="V276:AA276"/>
    <mergeCell ref="B277:P278"/>
    <mergeCell ref="Q277:U278"/>
    <mergeCell ref="V277:AA278"/>
    <mergeCell ref="B279:U279"/>
    <mergeCell ref="B280:F281"/>
    <mergeCell ref="G280:G281"/>
    <mergeCell ref="H280:T280"/>
    <mergeCell ref="U280:U281"/>
    <mergeCell ref="V280:AA281"/>
    <mergeCell ref="H281:T281"/>
    <mergeCell ref="B282:H282"/>
    <mergeCell ref="I282:P282"/>
    <mergeCell ref="Q282:AA282"/>
    <mergeCell ref="B283:H283"/>
    <mergeCell ref="I283:P283"/>
    <mergeCell ref="Q283:AA283"/>
    <mergeCell ref="B284:J285"/>
    <mergeCell ref="K284:AA284"/>
    <mergeCell ref="K285:N285"/>
    <mergeCell ref="O285:U285"/>
    <mergeCell ref="V285:AA285"/>
    <mergeCell ref="B286:J286"/>
    <mergeCell ref="K286:N286"/>
    <mergeCell ref="O286:U286"/>
    <mergeCell ref="V286:AA286"/>
    <mergeCell ref="B287:J287"/>
    <mergeCell ref="K287:AA287"/>
    <mergeCell ref="B288:D288"/>
    <mergeCell ref="E288:G288"/>
    <mergeCell ref="H288:J288"/>
    <mergeCell ref="K288:N288"/>
    <mergeCell ref="O288:U288"/>
    <mergeCell ref="V288:AA288"/>
    <mergeCell ref="B289:D289"/>
    <mergeCell ref="E289:G289"/>
    <mergeCell ref="H289:J289"/>
    <mergeCell ref="K289:N289"/>
    <mergeCell ref="O289:U289"/>
    <mergeCell ref="V289:AA289"/>
    <mergeCell ref="B290:AA290"/>
    <mergeCell ref="B291:N291"/>
    <mergeCell ref="O291:U291"/>
    <mergeCell ref="V291:AA291"/>
    <mergeCell ref="B292:N292"/>
    <mergeCell ref="O292:U292"/>
    <mergeCell ref="V292:AA292"/>
    <mergeCell ref="B293:N293"/>
    <mergeCell ref="O293:U293"/>
    <mergeCell ref="V293:AA293"/>
    <mergeCell ref="B294:N294"/>
    <mergeCell ref="O294:U294"/>
    <mergeCell ref="V294:AA294"/>
    <mergeCell ref="B295:AA295"/>
    <mergeCell ref="B296:AA297"/>
    <mergeCell ref="B298:AA298"/>
    <mergeCell ref="B299:N299"/>
    <mergeCell ref="O299:U299"/>
    <mergeCell ref="V299:AA299"/>
    <mergeCell ref="B300:N301"/>
    <mergeCell ref="O300:U301"/>
    <mergeCell ref="V300:AA301"/>
    <mergeCell ref="B302:N302"/>
    <mergeCell ref="O302:U302"/>
    <mergeCell ref="V302:AA302"/>
    <mergeCell ref="B303:N304"/>
    <mergeCell ref="O303:U304"/>
    <mergeCell ref="V303:AA304"/>
    <mergeCell ref="B305:J305"/>
    <mergeCell ref="K305:R305"/>
    <mergeCell ref="S305:AA305"/>
    <mergeCell ref="B306:J307"/>
    <mergeCell ref="K306:R307"/>
    <mergeCell ref="S306:AA307"/>
    <mergeCell ref="B308:J308"/>
    <mergeCell ref="K308:R308"/>
    <mergeCell ref="S308:AA308"/>
    <mergeCell ref="B309:AA309"/>
    <mergeCell ref="B310:AA310"/>
    <mergeCell ref="B314:AA314"/>
    <mergeCell ref="B315:AA315"/>
    <mergeCell ref="B316:AA316"/>
    <mergeCell ref="B317:AA317"/>
    <mergeCell ref="B321:AA321"/>
    <mergeCell ref="B322:AA322"/>
    <mergeCell ref="B323:AA323"/>
    <mergeCell ref="B324:AA324"/>
    <mergeCell ref="B325:AA325"/>
    <mergeCell ref="B326:C326"/>
    <mergeCell ref="D326:U326"/>
    <mergeCell ref="V326:AA326"/>
    <mergeCell ref="B327:C328"/>
    <mergeCell ref="D327:U328"/>
    <mergeCell ref="V327:AA328"/>
    <mergeCell ref="B329:P329"/>
    <mergeCell ref="Q329:U329"/>
    <mergeCell ref="V329:AA329"/>
    <mergeCell ref="B330:P331"/>
    <mergeCell ref="Q330:U331"/>
    <mergeCell ref="V330:AA331"/>
    <mergeCell ref="B332:U332"/>
    <mergeCell ref="B333:F334"/>
    <mergeCell ref="G333:G334"/>
    <mergeCell ref="H333:T333"/>
    <mergeCell ref="U333:U334"/>
    <mergeCell ref="V333:AA334"/>
    <mergeCell ref="H334:T334"/>
    <mergeCell ref="B335:H335"/>
    <mergeCell ref="I335:P335"/>
    <mergeCell ref="Q335:AA335"/>
    <mergeCell ref="B336:H336"/>
    <mergeCell ref="I336:P336"/>
    <mergeCell ref="Q336:AA336"/>
    <mergeCell ref="B337:J338"/>
    <mergeCell ref="K337:AA337"/>
    <mergeCell ref="K338:N338"/>
    <mergeCell ref="O338:U338"/>
    <mergeCell ref="V338:AA338"/>
    <mergeCell ref="B339:J339"/>
    <mergeCell ref="K339:N339"/>
    <mergeCell ref="O339:U339"/>
    <mergeCell ref="V339:AA339"/>
    <mergeCell ref="B340:J340"/>
    <mergeCell ref="K340:AA340"/>
    <mergeCell ref="B341:D341"/>
    <mergeCell ref="E341:G341"/>
    <mergeCell ref="H341:J341"/>
    <mergeCell ref="K341:N341"/>
    <mergeCell ref="O341:U341"/>
    <mergeCell ref="V341:AA341"/>
    <mergeCell ref="B342:D342"/>
    <mergeCell ref="E342:G342"/>
    <mergeCell ref="H342:J342"/>
    <mergeCell ref="K342:N342"/>
    <mergeCell ref="O342:U342"/>
    <mergeCell ref="V342:AA342"/>
    <mergeCell ref="B343:AA343"/>
    <mergeCell ref="B344:N344"/>
    <mergeCell ref="O344:U344"/>
    <mergeCell ref="V344:AA344"/>
    <mergeCell ref="B345:N345"/>
    <mergeCell ref="O345:U345"/>
    <mergeCell ref="V345:AA345"/>
    <mergeCell ref="B346:N346"/>
    <mergeCell ref="O346:U346"/>
    <mergeCell ref="V346:AA346"/>
    <mergeCell ref="B347:N347"/>
    <mergeCell ref="O347:U347"/>
    <mergeCell ref="V347:AA347"/>
    <mergeCell ref="B348:AA348"/>
    <mergeCell ref="B349:AA350"/>
    <mergeCell ref="B351:AA351"/>
    <mergeCell ref="B352:N352"/>
    <mergeCell ref="O352:U352"/>
    <mergeCell ref="V352:AA352"/>
    <mergeCell ref="B353:N354"/>
    <mergeCell ref="O353:U354"/>
    <mergeCell ref="V353:AA354"/>
    <mergeCell ref="B355:N355"/>
    <mergeCell ref="O355:U355"/>
    <mergeCell ref="V355:AA355"/>
    <mergeCell ref="B356:N357"/>
    <mergeCell ref="O356:U357"/>
    <mergeCell ref="V356:AA357"/>
    <mergeCell ref="B358:J358"/>
    <mergeCell ref="K358:R358"/>
    <mergeCell ref="S358:AA358"/>
    <mergeCell ref="B359:J360"/>
    <mergeCell ref="K359:R360"/>
    <mergeCell ref="S359:AA360"/>
    <mergeCell ref="B361:J361"/>
    <mergeCell ref="K361:R361"/>
    <mergeCell ref="S361:AA361"/>
    <mergeCell ref="B362:AA362"/>
    <mergeCell ref="B363:AA363"/>
    <mergeCell ref="B368:AA368"/>
    <mergeCell ref="B369:AA369"/>
    <mergeCell ref="B370:AA370"/>
    <mergeCell ref="B371:AA371"/>
    <mergeCell ref="B375:AA375"/>
    <mergeCell ref="B376:AA376"/>
    <mergeCell ref="B377:AA377"/>
    <mergeCell ref="B378:AA378"/>
    <mergeCell ref="B379:AA379"/>
    <mergeCell ref="B380:C380"/>
    <mergeCell ref="D380:U380"/>
    <mergeCell ref="V380:AA380"/>
    <mergeCell ref="B381:C382"/>
    <mergeCell ref="D381:U382"/>
    <mergeCell ref="V381:AA382"/>
    <mergeCell ref="B383:P383"/>
    <mergeCell ref="Q383:U383"/>
    <mergeCell ref="V383:AA383"/>
    <mergeCell ref="B384:P385"/>
    <mergeCell ref="Q384:U385"/>
    <mergeCell ref="V384:AA385"/>
    <mergeCell ref="B386:U386"/>
    <mergeCell ref="B387:F388"/>
    <mergeCell ref="G387:G388"/>
    <mergeCell ref="V387:AA388"/>
    <mergeCell ref="H387:U387"/>
    <mergeCell ref="H388:U388"/>
    <mergeCell ref="B389:H389"/>
    <mergeCell ref="I389:P389"/>
    <mergeCell ref="Q389:AA389"/>
    <mergeCell ref="B390:H390"/>
    <mergeCell ref="I390:P390"/>
    <mergeCell ref="Q390:AA390"/>
    <mergeCell ref="B391:J392"/>
    <mergeCell ref="K391:AA391"/>
    <mergeCell ref="K392:N392"/>
    <mergeCell ref="O392:U392"/>
    <mergeCell ref="V392:AA392"/>
    <mergeCell ref="B393:J393"/>
    <mergeCell ref="K393:N393"/>
    <mergeCell ref="O393:U393"/>
    <mergeCell ref="V393:AA393"/>
    <mergeCell ref="B394:J394"/>
    <mergeCell ref="K394:AA394"/>
    <mergeCell ref="B395:D395"/>
    <mergeCell ref="E395:G395"/>
    <mergeCell ref="H395:J395"/>
    <mergeCell ref="K395:N395"/>
    <mergeCell ref="O395:U395"/>
    <mergeCell ref="V395:AA395"/>
    <mergeCell ref="B396:D396"/>
    <mergeCell ref="E396:G396"/>
    <mergeCell ref="H396:J396"/>
    <mergeCell ref="K396:N396"/>
    <mergeCell ref="O396:U396"/>
    <mergeCell ref="V396:AA396"/>
    <mergeCell ref="B397:AA397"/>
    <mergeCell ref="B398:N398"/>
    <mergeCell ref="O398:U398"/>
    <mergeCell ref="V398:AA398"/>
    <mergeCell ref="B399:N399"/>
    <mergeCell ref="O399:U399"/>
    <mergeCell ref="V399:AA399"/>
    <mergeCell ref="B400:N400"/>
    <mergeCell ref="O400:U400"/>
    <mergeCell ref="V400:AA400"/>
    <mergeCell ref="B401:N401"/>
    <mergeCell ref="O401:U401"/>
    <mergeCell ref="V401:AA401"/>
    <mergeCell ref="B402:AA402"/>
    <mergeCell ref="B403:AA404"/>
    <mergeCell ref="B405:AA405"/>
    <mergeCell ref="B406:N406"/>
    <mergeCell ref="O406:U406"/>
    <mergeCell ref="V406:AA406"/>
    <mergeCell ref="B407:N408"/>
    <mergeCell ref="O407:U408"/>
    <mergeCell ref="V407:AA408"/>
    <mergeCell ref="B409:N409"/>
    <mergeCell ref="O409:U409"/>
    <mergeCell ref="V409:AA409"/>
    <mergeCell ref="B410:N411"/>
    <mergeCell ref="O410:U411"/>
    <mergeCell ref="V410:AA411"/>
    <mergeCell ref="B412:J412"/>
    <mergeCell ref="K412:R412"/>
    <mergeCell ref="S412:AA412"/>
    <mergeCell ref="B413:J414"/>
    <mergeCell ref="K413:R414"/>
    <mergeCell ref="S413:AA414"/>
    <mergeCell ref="B415:J415"/>
    <mergeCell ref="K415:R415"/>
    <mergeCell ref="S415:AA415"/>
    <mergeCell ref="B416:AA416"/>
    <mergeCell ref="B417:AA417"/>
    <mergeCell ref="B421:AA421"/>
    <mergeCell ref="B422:AA422"/>
    <mergeCell ref="B423:AA423"/>
    <mergeCell ref="B424:AA424"/>
    <mergeCell ref="B428:AA428"/>
    <mergeCell ref="B429:AA429"/>
    <mergeCell ref="B430:AA430"/>
    <mergeCell ref="B431:AA431"/>
    <mergeCell ref="B432:AA432"/>
    <mergeCell ref="B433:C433"/>
    <mergeCell ref="D433:U433"/>
    <mergeCell ref="V433:AA433"/>
    <mergeCell ref="B434:C435"/>
    <mergeCell ref="D434:U435"/>
    <mergeCell ref="V434:AA435"/>
    <mergeCell ref="B436:P436"/>
    <mergeCell ref="Q436:U436"/>
    <mergeCell ref="V436:AA436"/>
    <mergeCell ref="B437:P438"/>
    <mergeCell ref="Q437:U438"/>
    <mergeCell ref="V437:AA438"/>
    <mergeCell ref="B439:U439"/>
    <mergeCell ref="B440:F441"/>
    <mergeCell ref="G440:G441"/>
    <mergeCell ref="H440:T440"/>
    <mergeCell ref="U440:U441"/>
    <mergeCell ref="V440:AA441"/>
    <mergeCell ref="H441:T441"/>
    <mergeCell ref="B442:H442"/>
    <mergeCell ref="I442:P442"/>
    <mergeCell ref="Q442:AA442"/>
    <mergeCell ref="B443:H443"/>
    <mergeCell ref="I443:P443"/>
    <mergeCell ref="Q443:AA443"/>
    <mergeCell ref="B444:J445"/>
    <mergeCell ref="K444:AA444"/>
    <mergeCell ref="K445:N445"/>
    <mergeCell ref="O445:U445"/>
    <mergeCell ref="V445:AA445"/>
    <mergeCell ref="B446:J446"/>
    <mergeCell ref="K446:N446"/>
    <mergeCell ref="O446:U446"/>
    <mergeCell ref="V446:AA446"/>
    <mergeCell ref="B447:J447"/>
    <mergeCell ref="K447:AA447"/>
    <mergeCell ref="B448:D448"/>
    <mergeCell ref="E448:G448"/>
    <mergeCell ref="H448:J448"/>
    <mergeCell ref="K448:N448"/>
    <mergeCell ref="O448:U448"/>
    <mergeCell ref="V448:AA448"/>
    <mergeCell ref="B449:D449"/>
    <mergeCell ref="E449:G449"/>
    <mergeCell ref="H449:J449"/>
    <mergeCell ref="K449:N449"/>
    <mergeCell ref="O449:U449"/>
    <mergeCell ref="V449:AA449"/>
    <mergeCell ref="B450:AA450"/>
    <mergeCell ref="B451:N451"/>
    <mergeCell ref="O451:U451"/>
    <mergeCell ref="V451:AA451"/>
    <mergeCell ref="B452:N452"/>
    <mergeCell ref="O452:U452"/>
    <mergeCell ref="V452:AA452"/>
    <mergeCell ref="B453:N453"/>
    <mergeCell ref="O453:U453"/>
    <mergeCell ref="V453:AA453"/>
    <mergeCell ref="B454:N454"/>
    <mergeCell ref="O454:U454"/>
    <mergeCell ref="V454:AA454"/>
    <mergeCell ref="B455:AA455"/>
    <mergeCell ref="B456:AA457"/>
    <mergeCell ref="B458:AA458"/>
    <mergeCell ref="B459:N459"/>
    <mergeCell ref="O459:U459"/>
    <mergeCell ref="V459:AA459"/>
    <mergeCell ref="B460:N461"/>
    <mergeCell ref="O460:U461"/>
    <mergeCell ref="V460:AA461"/>
    <mergeCell ref="B462:N462"/>
    <mergeCell ref="O462:U462"/>
    <mergeCell ref="V462:AA462"/>
    <mergeCell ref="B463:N464"/>
    <mergeCell ref="O463:U464"/>
    <mergeCell ref="V463:AA464"/>
    <mergeCell ref="B465:J465"/>
    <mergeCell ref="K465:R465"/>
    <mergeCell ref="S465:AA465"/>
    <mergeCell ref="B466:J467"/>
    <mergeCell ref="K466:R467"/>
    <mergeCell ref="S466:AA467"/>
    <mergeCell ref="B468:J468"/>
    <mergeCell ref="K468:R468"/>
    <mergeCell ref="S468:AA468"/>
    <mergeCell ref="B469:AA469"/>
    <mergeCell ref="B470:AA470"/>
    <mergeCell ref="B475:AA475"/>
    <mergeCell ref="B476:AA476"/>
    <mergeCell ref="B477:AA477"/>
    <mergeCell ref="B478:AA478"/>
    <mergeCell ref="B482:AA482"/>
    <mergeCell ref="B483:AA483"/>
    <mergeCell ref="B484:AA484"/>
    <mergeCell ref="B485:AA485"/>
    <mergeCell ref="B486:AA486"/>
    <mergeCell ref="B487:C487"/>
    <mergeCell ref="D487:U487"/>
    <mergeCell ref="V487:AA487"/>
    <mergeCell ref="B488:C489"/>
    <mergeCell ref="D488:U489"/>
    <mergeCell ref="V488:AA489"/>
    <mergeCell ref="B490:P490"/>
    <mergeCell ref="Q490:U490"/>
    <mergeCell ref="V490:AA490"/>
    <mergeCell ref="B491:P492"/>
    <mergeCell ref="Q491:U492"/>
    <mergeCell ref="V491:AA492"/>
    <mergeCell ref="B493:U493"/>
    <mergeCell ref="B494:F495"/>
    <mergeCell ref="G494:G495"/>
    <mergeCell ref="V494:AA495"/>
    <mergeCell ref="H494:U494"/>
    <mergeCell ref="H495:U495"/>
    <mergeCell ref="B496:H496"/>
    <mergeCell ref="I496:P496"/>
    <mergeCell ref="Q496:AA496"/>
    <mergeCell ref="B497:H497"/>
    <mergeCell ref="I497:P497"/>
    <mergeCell ref="Q497:AA497"/>
    <mergeCell ref="B498:J499"/>
    <mergeCell ref="K498:AA498"/>
    <mergeCell ref="K499:N499"/>
    <mergeCell ref="O499:U499"/>
    <mergeCell ref="V499:AA499"/>
    <mergeCell ref="B500:J500"/>
    <mergeCell ref="K500:N500"/>
    <mergeCell ref="O500:U500"/>
    <mergeCell ref="V500:AA500"/>
    <mergeCell ref="B501:J501"/>
    <mergeCell ref="K501:AA501"/>
    <mergeCell ref="B502:D502"/>
    <mergeCell ref="E502:G502"/>
    <mergeCell ref="H502:J502"/>
    <mergeCell ref="K502:N502"/>
    <mergeCell ref="O502:U502"/>
    <mergeCell ref="V502:AA502"/>
    <mergeCell ref="B503:D503"/>
    <mergeCell ref="E503:G503"/>
    <mergeCell ref="H503:J503"/>
    <mergeCell ref="K503:N503"/>
    <mergeCell ref="O503:U503"/>
    <mergeCell ref="V503:AA503"/>
    <mergeCell ref="B509:AA509"/>
    <mergeCell ref="B510:AA511"/>
    <mergeCell ref="B512:AA512"/>
    <mergeCell ref="B513:N513"/>
    <mergeCell ref="O513:U513"/>
    <mergeCell ref="V513:AA513"/>
    <mergeCell ref="B504:AA504"/>
    <mergeCell ref="B505:N505"/>
    <mergeCell ref="O505:U505"/>
    <mergeCell ref="V505:AA505"/>
    <mergeCell ref="B506:N506"/>
    <mergeCell ref="O506:U506"/>
    <mergeCell ref="V506:AA506"/>
    <mergeCell ref="B507:N507"/>
    <mergeCell ref="O507:U507"/>
    <mergeCell ref="V507:AA507"/>
    <mergeCell ref="B524:AA524"/>
    <mergeCell ref="B520:J521"/>
    <mergeCell ref="K520:R521"/>
    <mergeCell ref="S520:AA521"/>
    <mergeCell ref="B522:J522"/>
    <mergeCell ref="K522:R522"/>
    <mergeCell ref="H175:S175"/>
    <mergeCell ref="B176:H176"/>
    <mergeCell ref="I176:P176"/>
    <mergeCell ref="Q176:AA176"/>
    <mergeCell ref="B180:J180"/>
    <mergeCell ref="K180:N180"/>
    <mergeCell ref="O180:U180"/>
    <mergeCell ref="V180:AA180"/>
    <mergeCell ref="B174:F175"/>
    <mergeCell ref="G174:G175"/>
    <mergeCell ref="H174:S174"/>
    <mergeCell ref="T174:U175"/>
    <mergeCell ref="V174:AA175"/>
    <mergeCell ref="B177:H177"/>
    <mergeCell ref="I177:P177"/>
    <mergeCell ref="Q177:AA177"/>
    <mergeCell ref="B178:J179"/>
    <mergeCell ref="B514:N515"/>
    <mergeCell ref="E183:G183"/>
    <mergeCell ref="H183:J183"/>
    <mergeCell ref="K183:N183"/>
    <mergeCell ref="O183:U183"/>
    <mergeCell ref="V183:AA183"/>
    <mergeCell ref="B187:N187"/>
    <mergeCell ref="O187:U187"/>
    <mergeCell ref="V187:AA187"/>
    <mergeCell ref="B523:AA523"/>
    <mergeCell ref="O514:U515"/>
    <mergeCell ref="V514:AA515"/>
    <mergeCell ref="B516:N516"/>
    <mergeCell ref="O516:U516"/>
    <mergeCell ref="V516:AA516"/>
    <mergeCell ref="S522:AA522"/>
    <mergeCell ref="B517:N518"/>
    <mergeCell ref="O517:U518"/>
    <mergeCell ref="V517:AA518"/>
    <mergeCell ref="B519:J519"/>
    <mergeCell ref="K519:R519"/>
    <mergeCell ref="S519:AA519"/>
    <mergeCell ref="B508:N508"/>
    <mergeCell ref="O508:U508"/>
    <mergeCell ref="V508:AA508"/>
    <mergeCell ref="B181:J181"/>
    <mergeCell ref="K181:AA181"/>
    <mergeCell ref="B182:D182"/>
    <mergeCell ref="E182:G182"/>
    <mergeCell ref="H182:J182"/>
    <mergeCell ref="K182:N182"/>
    <mergeCell ref="O182:U182"/>
    <mergeCell ref="B192:N192"/>
    <mergeCell ref="O192:U192"/>
    <mergeCell ref="V192:AA192"/>
    <mergeCell ref="B184:AA184"/>
    <mergeCell ref="B185:N185"/>
    <mergeCell ref="O185:U185"/>
    <mergeCell ref="V185:AA185"/>
    <mergeCell ref="B186:N186"/>
    <mergeCell ref="O186:U186"/>
    <mergeCell ref="V186:AA186"/>
    <mergeCell ref="B188:N188"/>
    <mergeCell ref="O188:U188"/>
    <mergeCell ref="V188:AA188"/>
    <mergeCell ref="B189:AA189"/>
    <mergeCell ref="B190:AA190"/>
    <mergeCell ref="B191:AA191"/>
    <mergeCell ref="B183:D183"/>
    <mergeCell ref="B193:N194"/>
    <mergeCell ref="O193:U194"/>
    <mergeCell ref="V193:AA194"/>
    <mergeCell ref="B195:N195"/>
    <mergeCell ref="O195:U195"/>
    <mergeCell ref="V195:AA195"/>
    <mergeCell ref="B196:N197"/>
    <mergeCell ref="O196:U197"/>
    <mergeCell ref="V196:AA197"/>
    <mergeCell ref="B202:AA202"/>
    <mergeCell ref="B203:AA203"/>
    <mergeCell ref="B198:J198"/>
    <mergeCell ref="K198:R198"/>
    <mergeCell ref="S198:AA198"/>
    <mergeCell ref="B199:J200"/>
    <mergeCell ref="K199:R200"/>
    <mergeCell ref="S199:AA200"/>
    <mergeCell ref="B201:J201"/>
    <mergeCell ref="K201:R201"/>
    <mergeCell ref="S201:AA201"/>
  </mergeCells>
  <hyperlinks>
    <hyperlink ref="V45" r:id="rId1" xr:uid="{E0BEACBA-B31E-4CB4-994E-3CB6CF766650}"/>
    <hyperlink ref="V95" r:id="rId2" xr:uid="{7B519622-680F-405C-8D7E-CA6BDF4DAC04}"/>
    <hyperlink ref="V145" r:id="rId3" xr:uid="{444F4504-E044-4D75-A298-CE7CFEBEE8EA}"/>
    <hyperlink ref="V249" r:id="rId4" xr:uid="{3D809D6A-1CC2-4675-81EE-D24C9BF262A9}"/>
    <hyperlink ref="V303" r:id="rId5" xr:uid="{5BC59057-FB6C-4FCE-BED3-B3CD8C26BC1A}"/>
    <hyperlink ref="V356" r:id="rId6" xr:uid="{2AFC6551-4B42-4CEA-9BEA-592462CC8089}"/>
    <hyperlink ref="V410" r:id="rId7" xr:uid="{4CA456F8-9099-4555-918C-9C7C18220C55}"/>
    <hyperlink ref="V463" r:id="rId8" xr:uid="{1E4C136F-1EEC-4DDF-95D6-2A812BE442A9}"/>
    <hyperlink ref="V517" r:id="rId9" xr:uid="{3B2E0F9F-7594-484B-A944-9C21F9AC95E6}"/>
    <hyperlink ref="V196" r:id="rId10" xr:uid="{A8BE0023-B879-4D71-920A-BF465D8C737C}"/>
  </hyperlinks>
  <printOptions horizontalCentered="1" verticalCentered="1"/>
  <pageMargins left="0.70866141732283472" right="0.51181102362204722" top="0.15748031496062992" bottom="0.15748031496062992" header="0.31496062992125984" footer="0.31496062992125984"/>
  <pageSetup paperSize="5" scale="85" orientation="portrait" r:id="rId11"/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8069-122E-4C4B-BD71-4A618ACCFD14}">
  <sheetPr>
    <tabColor rgb="FF6C0000"/>
  </sheetPr>
  <dimension ref="A1:U29"/>
  <sheetViews>
    <sheetView topLeftCell="A5" zoomScale="98" zoomScaleNormal="98" zoomScalePageLayoutView="200" workbookViewId="0">
      <selection activeCell="N7" sqref="N7"/>
    </sheetView>
  </sheetViews>
  <sheetFormatPr baseColWidth="10" defaultColWidth="8.85546875" defaultRowHeight="16.5"/>
  <cols>
    <col min="1" max="1" width="57.85546875" style="196" customWidth="1"/>
    <col min="2" max="2" width="7.28515625" style="196" bestFit="1" customWidth="1"/>
    <col min="3" max="3" width="4.140625" style="196" bestFit="1" customWidth="1"/>
    <col min="4" max="4" width="7.140625" style="196" bestFit="1" customWidth="1"/>
    <col min="5" max="5" width="7.28515625" style="196" bestFit="1" customWidth="1"/>
    <col min="6" max="9" width="4.140625" style="196" bestFit="1" customWidth="1"/>
    <col min="10" max="10" width="7.28515625" style="196" bestFit="1" customWidth="1"/>
    <col min="11" max="11" width="29.42578125" style="196" customWidth="1"/>
    <col min="12" max="12" width="4.140625" style="196" bestFit="1" customWidth="1"/>
    <col min="13" max="14" width="8.7109375" style="196" bestFit="1" customWidth="1"/>
    <col min="15" max="15" width="25.5703125" style="196" customWidth="1"/>
    <col min="16" max="17" width="7.5703125" style="196" customWidth="1"/>
    <col min="18" max="18" width="10.28515625" style="196" customWidth="1"/>
    <col min="19" max="19" width="14.28515625" style="197" bestFit="1" customWidth="1"/>
    <col min="20" max="20" width="12" style="196" bestFit="1" customWidth="1"/>
    <col min="21" max="21" width="15.42578125" style="196" bestFit="1" customWidth="1"/>
    <col min="22" max="16384" width="8.85546875" style="196"/>
  </cols>
  <sheetData>
    <row r="1" spans="1:21" ht="23.25">
      <c r="B1" s="483" t="s">
        <v>786</v>
      </c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</row>
    <row r="2" spans="1:21" ht="18">
      <c r="B2" s="484" t="s">
        <v>787</v>
      </c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</row>
    <row r="3" spans="1:21">
      <c r="B3" s="485" t="s">
        <v>1195</v>
      </c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</row>
    <row r="4" spans="1:21" ht="17.25" thickBot="1">
      <c r="A4" s="494" t="s">
        <v>957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211"/>
    </row>
    <row r="5" spans="1:21" ht="54.75" customHeight="1" thickBot="1">
      <c r="A5" s="486" t="s">
        <v>956</v>
      </c>
      <c r="B5" s="488" t="s">
        <v>824</v>
      </c>
      <c r="C5" s="489"/>
      <c r="D5" s="489"/>
      <c r="E5" s="490"/>
      <c r="F5" s="491" t="s">
        <v>955</v>
      </c>
      <c r="G5" s="491"/>
      <c r="H5" s="492" t="s">
        <v>788</v>
      </c>
      <c r="I5" s="492"/>
      <c r="J5" s="492"/>
      <c r="K5" s="493" t="s">
        <v>789</v>
      </c>
      <c r="L5" s="489"/>
      <c r="M5" s="210"/>
    </row>
    <row r="6" spans="1:21" s="200" customFormat="1" ht="63.75">
      <c r="A6" s="487"/>
      <c r="B6" s="209" t="s">
        <v>851</v>
      </c>
      <c r="C6" s="208" t="s">
        <v>764</v>
      </c>
      <c r="D6" s="208" t="s">
        <v>765</v>
      </c>
      <c r="E6" s="208" t="s">
        <v>766</v>
      </c>
      <c r="F6" s="208" t="s">
        <v>783</v>
      </c>
      <c r="G6" s="208" t="s">
        <v>178</v>
      </c>
      <c r="H6" s="208" t="s">
        <v>179</v>
      </c>
      <c r="I6" s="208" t="s">
        <v>180</v>
      </c>
      <c r="J6" s="208" t="s">
        <v>850</v>
      </c>
      <c r="K6" s="202" t="s">
        <v>782</v>
      </c>
      <c r="L6" s="207" t="s">
        <v>811</v>
      </c>
      <c r="M6" s="206" t="s">
        <v>863</v>
      </c>
      <c r="N6" s="205" t="s">
        <v>848</v>
      </c>
      <c r="O6" s="204" t="s">
        <v>849</v>
      </c>
      <c r="P6" s="203" t="s">
        <v>182</v>
      </c>
      <c r="Q6" s="202" t="s">
        <v>380</v>
      </c>
      <c r="R6" s="202" t="s">
        <v>762</v>
      </c>
      <c r="S6" s="201" t="s">
        <v>183</v>
      </c>
    </row>
    <row r="7" spans="1:21" s="198" customFormat="1" ht="31.5" customHeight="1">
      <c r="A7" s="189" t="s">
        <v>939</v>
      </c>
      <c r="B7" s="190">
        <v>1</v>
      </c>
      <c r="C7" s="190">
        <v>1.1000000000000001</v>
      </c>
      <c r="D7" s="190" t="s">
        <v>909</v>
      </c>
      <c r="E7" s="190" t="s">
        <v>910</v>
      </c>
      <c r="F7" s="190">
        <v>5</v>
      </c>
      <c r="G7" s="190" t="s">
        <v>940</v>
      </c>
      <c r="H7" s="190">
        <v>2</v>
      </c>
      <c r="I7" s="190">
        <v>2.6</v>
      </c>
      <c r="J7" s="190" t="s">
        <v>941</v>
      </c>
      <c r="K7" s="191" t="s">
        <v>197</v>
      </c>
      <c r="L7" s="190" t="s">
        <v>196</v>
      </c>
      <c r="M7" s="190">
        <v>0</v>
      </c>
      <c r="N7" s="190">
        <v>25</v>
      </c>
      <c r="O7" s="189" t="s">
        <v>754</v>
      </c>
      <c r="P7" s="190" t="s">
        <v>942</v>
      </c>
      <c r="Q7" s="190">
        <v>1</v>
      </c>
      <c r="R7" s="190">
        <v>12</v>
      </c>
      <c r="S7" s="192">
        <v>429626057</v>
      </c>
      <c r="T7" s="199"/>
    </row>
    <row r="8" spans="1:21" s="198" customFormat="1" ht="12.75">
      <c r="A8" s="189"/>
      <c r="B8" s="190"/>
      <c r="C8" s="190"/>
      <c r="D8" s="190"/>
      <c r="E8" s="190"/>
      <c r="F8" s="190"/>
      <c r="G8" s="190"/>
      <c r="H8" s="190"/>
      <c r="I8" s="190"/>
      <c r="J8" s="190"/>
      <c r="K8" s="191"/>
      <c r="L8" s="190"/>
      <c r="M8" s="190"/>
      <c r="N8" s="190"/>
      <c r="O8" s="189"/>
      <c r="P8" s="190"/>
      <c r="Q8" s="190"/>
      <c r="R8" s="497" t="s">
        <v>1196</v>
      </c>
      <c r="S8" s="498">
        <f>+S7</f>
        <v>429626057</v>
      </c>
      <c r="T8" s="199"/>
    </row>
    <row r="9" spans="1:21" s="198" customFormat="1" ht="12.75">
      <c r="A9" s="189"/>
      <c r="B9" s="190"/>
      <c r="C9" s="190"/>
      <c r="D9" s="190"/>
      <c r="E9" s="190"/>
      <c r="F9" s="190"/>
      <c r="G9" s="190"/>
      <c r="H9" s="190"/>
      <c r="I9" s="190"/>
      <c r="J9" s="190"/>
      <c r="K9" s="191"/>
      <c r="L9" s="190"/>
      <c r="M9" s="190"/>
      <c r="N9" s="190"/>
      <c r="O9" s="189"/>
      <c r="P9" s="190"/>
      <c r="Q9" s="190"/>
      <c r="R9" s="190"/>
      <c r="S9" s="192"/>
      <c r="T9" s="199"/>
    </row>
    <row r="10" spans="1:21" s="198" customFormat="1" ht="31.5" customHeight="1">
      <c r="A10" s="189" t="s">
        <v>1197</v>
      </c>
      <c r="B10" s="190">
        <v>1</v>
      </c>
      <c r="C10" s="190">
        <v>1.1000000000000001</v>
      </c>
      <c r="D10" s="190" t="s">
        <v>909</v>
      </c>
      <c r="E10" s="190" t="s">
        <v>910</v>
      </c>
      <c r="F10" s="190">
        <v>5</v>
      </c>
      <c r="G10" s="190" t="s">
        <v>940</v>
      </c>
      <c r="H10" s="190">
        <v>2</v>
      </c>
      <c r="I10" s="190">
        <v>2.6</v>
      </c>
      <c r="J10" s="190" t="s">
        <v>941</v>
      </c>
      <c r="K10" s="191" t="s">
        <v>197</v>
      </c>
      <c r="L10" s="190" t="s">
        <v>196</v>
      </c>
      <c r="M10" s="190">
        <v>0</v>
      </c>
      <c r="N10" s="190">
        <v>25</v>
      </c>
      <c r="O10" s="189" t="s">
        <v>754</v>
      </c>
      <c r="P10" s="190" t="s">
        <v>943</v>
      </c>
      <c r="Q10" s="190">
        <v>1</v>
      </c>
      <c r="R10" s="190">
        <v>12</v>
      </c>
      <c r="S10" s="192">
        <v>176247.84964147283</v>
      </c>
      <c r="T10" s="199"/>
      <c r="U10" s="199">
        <f>SUM(S10:S20)</f>
        <v>1184780.807063336</v>
      </c>
    </row>
    <row r="11" spans="1:21" s="198" customFormat="1" ht="31.5" customHeight="1">
      <c r="A11" s="189" t="s">
        <v>1197</v>
      </c>
      <c r="B11" s="190">
        <v>1</v>
      </c>
      <c r="C11" s="190">
        <v>1.1000000000000001</v>
      </c>
      <c r="D11" s="190" t="s">
        <v>909</v>
      </c>
      <c r="E11" s="190" t="s">
        <v>910</v>
      </c>
      <c r="F11" s="190">
        <v>5</v>
      </c>
      <c r="G11" s="190" t="s">
        <v>940</v>
      </c>
      <c r="H11" s="190">
        <v>2</v>
      </c>
      <c r="I11" s="190">
        <v>2.6</v>
      </c>
      <c r="J11" s="190" t="s">
        <v>941</v>
      </c>
      <c r="K11" s="191" t="s">
        <v>197</v>
      </c>
      <c r="L11" s="190" t="s">
        <v>196</v>
      </c>
      <c r="M11" s="190">
        <v>0</v>
      </c>
      <c r="N11" s="190">
        <v>25</v>
      </c>
      <c r="O11" s="189" t="s">
        <v>754</v>
      </c>
      <c r="P11" s="190" t="s">
        <v>944</v>
      </c>
      <c r="Q11" s="190">
        <v>1</v>
      </c>
      <c r="R11" s="190">
        <v>12</v>
      </c>
      <c r="S11" s="192">
        <v>40450.32614722327</v>
      </c>
      <c r="T11" s="199"/>
    </row>
    <row r="12" spans="1:21" s="198" customFormat="1" ht="31.5" customHeight="1">
      <c r="A12" s="189" t="s">
        <v>1197</v>
      </c>
      <c r="B12" s="190">
        <v>1</v>
      </c>
      <c r="C12" s="190">
        <v>1.1000000000000001</v>
      </c>
      <c r="D12" s="190" t="s">
        <v>909</v>
      </c>
      <c r="E12" s="190" t="s">
        <v>910</v>
      </c>
      <c r="F12" s="190">
        <v>5</v>
      </c>
      <c r="G12" s="190" t="s">
        <v>940</v>
      </c>
      <c r="H12" s="190">
        <v>2</v>
      </c>
      <c r="I12" s="190">
        <v>2.6</v>
      </c>
      <c r="J12" s="190" t="s">
        <v>941</v>
      </c>
      <c r="K12" s="191" t="s">
        <v>197</v>
      </c>
      <c r="L12" s="190" t="s">
        <v>196</v>
      </c>
      <c r="M12" s="190">
        <v>0</v>
      </c>
      <c r="N12" s="190">
        <v>25</v>
      </c>
      <c r="O12" s="189" t="s">
        <v>754</v>
      </c>
      <c r="P12" s="190" t="s">
        <v>953</v>
      </c>
      <c r="Q12" s="190">
        <v>1</v>
      </c>
      <c r="R12" s="190">
        <v>12</v>
      </c>
      <c r="S12" s="192">
        <v>11557.236042063792</v>
      </c>
      <c r="T12" s="199"/>
      <c r="U12" s="199">
        <f>SUM(S21:S24)</f>
        <v>1493772.758436745</v>
      </c>
    </row>
    <row r="13" spans="1:21" s="198" customFormat="1" ht="31.5" customHeight="1">
      <c r="A13" s="189" t="s">
        <v>1197</v>
      </c>
      <c r="B13" s="190">
        <v>1</v>
      </c>
      <c r="C13" s="190">
        <v>1.1000000000000001</v>
      </c>
      <c r="D13" s="190" t="s">
        <v>909</v>
      </c>
      <c r="E13" s="190" t="s">
        <v>910</v>
      </c>
      <c r="F13" s="190">
        <v>5</v>
      </c>
      <c r="G13" s="190" t="s">
        <v>940</v>
      </c>
      <c r="H13" s="190">
        <v>2</v>
      </c>
      <c r="I13" s="190">
        <v>2.6</v>
      </c>
      <c r="J13" s="190" t="s">
        <v>941</v>
      </c>
      <c r="K13" s="191" t="s">
        <v>197</v>
      </c>
      <c r="L13" s="190" t="s">
        <v>196</v>
      </c>
      <c r="M13" s="190">
        <v>0</v>
      </c>
      <c r="N13" s="190">
        <v>25</v>
      </c>
      <c r="O13" s="189" t="s">
        <v>754</v>
      </c>
      <c r="P13" s="190" t="s">
        <v>945</v>
      </c>
      <c r="Q13" s="190">
        <v>1</v>
      </c>
      <c r="R13" s="190">
        <v>12</v>
      </c>
      <c r="S13" s="192">
        <v>52007.562189287062</v>
      </c>
      <c r="T13" s="199"/>
    </row>
    <row r="14" spans="1:21" s="198" customFormat="1" ht="31.5" customHeight="1">
      <c r="A14" s="189" t="s">
        <v>1197</v>
      </c>
      <c r="B14" s="190">
        <v>1</v>
      </c>
      <c r="C14" s="190">
        <v>1.1000000000000001</v>
      </c>
      <c r="D14" s="190" t="s">
        <v>909</v>
      </c>
      <c r="E14" s="190" t="s">
        <v>910</v>
      </c>
      <c r="F14" s="190">
        <v>5</v>
      </c>
      <c r="G14" s="190" t="s">
        <v>940</v>
      </c>
      <c r="H14" s="190">
        <v>2</v>
      </c>
      <c r="I14" s="190">
        <v>2.6</v>
      </c>
      <c r="J14" s="190" t="s">
        <v>941</v>
      </c>
      <c r="K14" s="191" t="s">
        <v>197</v>
      </c>
      <c r="L14" s="190" t="s">
        <v>196</v>
      </c>
      <c r="M14" s="190">
        <v>0</v>
      </c>
      <c r="N14" s="190">
        <v>25</v>
      </c>
      <c r="O14" s="189" t="s">
        <v>754</v>
      </c>
      <c r="P14" s="190" t="s">
        <v>942</v>
      </c>
      <c r="Q14" s="190">
        <v>1</v>
      </c>
      <c r="R14" s="190">
        <v>12</v>
      </c>
      <c r="S14" s="192">
        <v>5778.6180210318962</v>
      </c>
      <c r="T14" s="199"/>
    </row>
    <row r="15" spans="1:21" s="198" customFormat="1" ht="31.5" customHeight="1">
      <c r="A15" s="189" t="s">
        <v>1197</v>
      </c>
      <c r="B15" s="190">
        <v>1</v>
      </c>
      <c r="C15" s="190">
        <v>1.1000000000000001</v>
      </c>
      <c r="D15" s="190" t="s">
        <v>909</v>
      </c>
      <c r="E15" s="190" t="s">
        <v>910</v>
      </c>
      <c r="F15" s="190">
        <v>5</v>
      </c>
      <c r="G15" s="190" t="s">
        <v>940</v>
      </c>
      <c r="H15" s="190">
        <v>2</v>
      </c>
      <c r="I15" s="190">
        <v>2.6</v>
      </c>
      <c r="J15" s="190" t="s">
        <v>941</v>
      </c>
      <c r="K15" s="191" t="s">
        <v>197</v>
      </c>
      <c r="L15" s="190" t="s">
        <v>196</v>
      </c>
      <c r="M15" s="190">
        <v>0</v>
      </c>
      <c r="N15" s="190">
        <v>25</v>
      </c>
      <c r="O15" s="189" t="s">
        <v>754</v>
      </c>
      <c r="P15" s="190" t="s">
        <v>946</v>
      </c>
      <c r="Q15" s="190">
        <v>1</v>
      </c>
      <c r="R15" s="190">
        <v>12</v>
      </c>
      <c r="S15" s="192">
        <v>2889.3090105159481</v>
      </c>
      <c r="T15" s="199"/>
      <c r="U15" s="199">
        <f>SUM(S25:S26)</f>
        <v>26003.781094643535</v>
      </c>
    </row>
    <row r="16" spans="1:21" s="198" customFormat="1" ht="31.5" customHeight="1">
      <c r="A16" s="189" t="s">
        <v>1197</v>
      </c>
      <c r="B16" s="190">
        <v>1</v>
      </c>
      <c r="C16" s="190">
        <v>1.1000000000000001</v>
      </c>
      <c r="D16" s="190" t="s">
        <v>909</v>
      </c>
      <c r="E16" s="190" t="s">
        <v>910</v>
      </c>
      <c r="F16" s="190">
        <v>5</v>
      </c>
      <c r="G16" s="190" t="s">
        <v>940</v>
      </c>
      <c r="H16" s="190">
        <v>2</v>
      </c>
      <c r="I16" s="190">
        <v>2.6</v>
      </c>
      <c r="J16" s="190" t="s">
        <v>941</v>
      </c>
      <c r="K16" s="191" t="s">
        <v>197</v>
      </c>
      <c r="L16" s="190" t="s">
        <v>196</v>
      </c>
      <c r="M16" s="190">
        <v>0</v>
      </c>
      <c r="N16" s="190">
        <v>25</v>
      </c>
      <c r="O16" s="189" t="s">
        <v>754</v>
      </c>
      <c r="P16" s="190" t="s">
        <v>947</v>
      </c>
      <c r="Q16" s="190">
        <v>1</v>
      </c>
      <c r="R16" s="190">
        <v>12</v>
      </c>
      <c r="S16" s="192">
        <v>577861.80210318964</v>
      </c>
      <c r="T16" s="199"/>
    </row>
    <row r="17" spans="1:20" s="198" customFormat="1" ht="31.5" customHeight="1">
      <c r="A17" s="189" t="s">
        <v>1197</v>
      </c>
      <c r="B17" s="190">
        <v>1</v>
      </c>
      <c r="C17" s="190">
        <v>1.1000000000000001</v>
      </c>
      <c r="D17" s="190" t="s">
        <v>909</v>
      </c>
      <c r="E17" s="190" t="s">
        <v>910</v>
      </c>
      <c r="F17" s="190">
        <v>5</v>
      </c>
      <c r="G17" s="190" t="s">
        <v>940</v>
      </c>
      <c r="H17" s="190">
        <v>2</v>
      </c>
      <c r="I17" s="190">
        <v>2.6</v>
      </c>
      <c r="J17" s="190" t="s">
        <v>941</v>
      </c>
      <c r="K17" s="191" t="s">
        <v>197</v>
      </c>
      <c r="L17" s="190" t="s">
        <v>196</v>
      </c>
      <c r="M17" s="190">
        <v>0</v>
      </c>
      <c r="N17" s="190">
        <v>25</v>
      </c>
      <c r="O17" s="189" t="s">
        <v>754</v>
      </c>
      <c r="P17" s="190" t="s">
        <v>1198</v>
      </c>
      <c r="Q17" s="190">
        <v>1</v>
      </c>
      <c r="R17" s="190">
        <v>12</v>
      </c>
      <c r="S17" s="192">
        <v>92457.888336510339</v>
      </c>
      <c r="T17" s="199"/>
    </row>
    <row r="18" spans="1:20" s="198" customFormat="1" ht="31.5" customHeight="1">
      <c r="A18" s="189" t="s">
        <v>1197</v>
      </c>
      <c r="B18" s="190">
        <v>1</v>
      </c>
      <c r="C18" s="190">
        <v>1.1000000000000001</v>
      </c>
      <c r="D18" s="190" t="s">
        <v>909</v>
      </c>
      <c r="E18" s="190" t="s">
        <v>910</v>
      </c>
      <c r="F18" s="190">
        <v>5</v>
      </c>
      <c r="G18" s="190" t="s">
        <v>940</v>
      </c>
      <c r="H18" s="190">
        <v>2</v>
      </c>
      <c r="I18" s="190">
        <v>2.6</v>
      </c>
      <c r="J18" s="190" t="s">
        <v>941</v>
      </c>
      <c r="K18" s="191" t="s">
        <v>197</v>
      </c>
      <c r="L18" s="190" t="s">
        <v>196</v>
      </c>
      <c r="M18" s="190">
        <v>0</v>
      </c>
      <c r="N18" s="190">
        <v>25</v>
      </c>
      <c r="O18" s="189" t="s">
        <v>754</v>
      </c>
      <c r="P18" s="190" t="s">
        <v>948</v>
      </c>
      <c r="Q18" s="190">
        <v>1</v>
      </c>
      <c r="R18" s="190">
        <v>12</v>
      </c>
      <c r="S18" s="192">
        <v>28893.090105159481</v>
      </c>
      <c r="T18" s="199"/>
    </row>
    <row r="19" spans="1:20" s="198" customFormat="1" ht="31.5" customHeight="1">
      <c r="A19" s="189" t="s">
        <v>1197</v>
      </c>
      <c r="B19" s="190">
        <v>1</v>
      </c>
      <c r="C19" s="190">
        <v>1.1000000000000001</v>
      </c>
      <c r="D19" s="190" t="s">
        <v>909</v>
      </c>
      <c r="E19" s="190" t="s">
        <v>910</v>
      </c>
      <c r="F19" s="190">
        <v>5</v>
      </c>
      <c r="G19" s="190" t="s">
        <v>940</v>
      </c>
      <c r="H19" s="190">
        <v>2</v>
      </c>
      <c r="I19" s="190">
        <v>2.6</v>
      </c>
      <c r="J19" s="190" t="s">
        <v>941</v>
      </c>
      <c r="K19" s="191" t="s">
        <v>197</v>
      </c>
      <c r="L19" s="190" t="s">
        <v>196</v>
      </c>
      <c r="M19" s="190">
        <v>0</v>
      </c>
      <c r="N19" s="190">
        <v>25</v>
      </c>
      <c r="O19" s="189" t="s">
        <v>754</v>
      </c>
      <c r="P19" s="190" t="s">
        <v>1199</v>
      </c>
      <c r="Q19" s="190">
        <v>1</v>
      </c>
      <c r="R19" s="190">
        <v>12</v>
      </c>
      <c r="S19" s="192">
        <v>17335.854063095689</v>
      </c>
      <c r="T19" s="199"/>
    </row>
    <row r="20" spans="1:20" s="198" customFormat="1" ht="31.5" customHeight="1">
      <c r="A20" s="189" t="s">
        <v>1197</v>
      </c>
      <c r="B20" s="190">
        <v>1</v>
      </c>
      <c r="C20" s="190">
        <v>1.1000000000000001</v>
      </c>
      <c r="D20" s="190" t="s">
        <v>909</v>
      </c>
      <c r="E20" s="190" t="s">
        <v>910</v>
      </c>
      <c r="F20" s="190">
        <v>5</v>
      </c>
      <c r="G20" s="190" t="s">
        <v>940</v>
      </c>
      <c r="H20" s="190">
        <v>2</v>
      </c>
      <c r="I20" s="190">
        <v>2.6</v>
      </c>
      <c r="J20" s="190" t="s">
        <v>941</v>
      </c>
      <c r="K20" s="191" t="s">
        <v>197</v>
      </c>
      <c r="L20" s="190" t="s">
        <v>196</v>
      </c>
      <c r="M20" s="190">
        <v>0</v>
      </c>
      <c r="N20" s="190">
        <v>25</v>
      </c>
      <c r="O20" s="189" t="s">
        <v>754</v>
      </c>
      <c r="P20" s="190" t="s">
        <v>949</v>
      </c>
      <c r="Q20" s="190">
        <v>1</v>
      </c>
      <c r="R20" s="190">
        <v>12</v>
      </c>
      <c r="S20" s="192">
        <v>179301.27140378609</v>
      </c>
      <c r="T20" s="199"/>
    </row>
    <row r="21" spans="1:20" s="198" customFormat="1" ht="31.5" customHeight="1">
      <c r="A21" s="189" t="s">
        <v>1197</v>
      </c>
      <c r="B21" s="190">
        <v>1</v>
      </c>
      <c r="C21" s="190">
        <v>1.1000000000000001</v>
      </c>
      <c r="D21" s="190" t="s">
        <v>909</v>
      </c>
      <c r="E21" s="190" t="s">
        <v>910</v>
      </c>
      <c r="F21" s="190">
        <v>5</v>
      </c>
      <c r="G21" s="190" t="s">
        <v>940</v>
      </c>
      <c r="H21" s="190">
        <v>2</v>
      </c>
      <c r="I21" s="190">
        <v>2.6</v>
      </c>
      <c r="J21" s="190" t="s">
        <v>941</v>
      </c>
      <c r="K21" s="191" t="s">
        <v>197</v>
      </c>
      <c r="L21" s="190" t="s">
        <v>196</v>
      </c>
      <c r="M21" s="190">
        <v>0</v>
      </c>
      <c r="N21" s="190">
        <v>25</v>
      </c>
      <c r="O21" s="189" t="s">
        <v>754</v>
      </c>
      <c r="P21" s="190" t="s">
        <v>950</v>
      </c>
      <c r="Q21" s="190">
        <v>1</v>
      </c>
      <c r="R21" s="190">
        <v>12</v>
      </c>
      <c r="S21" s="192">
        <v>462289.4416825517</v>
      </c>
      <c r="T21" s="199"/>
    </row>
    <row r="22" spans="1:20" s="198" customFormat="1" ht="31.5" customHeight="1">
      <c r="A22" s="189" t="s">
        <v>1197</v>
      </c>
      <c r="B22" s="190">
        <v>1</v>
      </c>
      <c r="C22" s="190">
        <v>1.1000000000000001</v>
      </c>
      <c r="D22" s="190" t="s">
        <v>909</v>
      </c>
      <c r="E22" s="190" t="s">
        <v>910</v>
      </c>
      <c r="F22" s="190">
        <v>5</v>
      </c>
      <c r="G22" s="190" t="s">
        <v>940</v>
      </c>
      <c r="H22" s="190">
        <v>2</v>
      </c>
      <c r="I22" s="190">
        <v>2.6</v>
      </c>
      <c r="J22" s="190" t="s">
        <v>941</v>
      </c>
      <c r="K22" s="191" t="s">
        <v>197</v>
      </c>
      <c r="L22" s="190" t="s">
        <v>196</v>
      </c>
      <c r="M22" s="190">
        <v>0</v>
      </c>
      <c r="N22" s="190">
        <v>25</v>
      </c>
      <c r="O22" s="189" t="s">
        <v>754</v>
      </c>
      <c r="P22" s="190" t="s">
        <v>951</v>
      </c>
      <c r="Q22" s="190">
        <v>1</v>
      </c>
      <c r="R22" s="190">
        <v>12</v>
      </c>
      <c r="S22" s="192">
        <v>751220.34273414651</v>
      </c>
      <c r="T22" s="199"/>
    </row>
    <row r="23" spans="1:20" s="198" customFormat="1" ht="31.5" customHeight="1">
      <c r="A23" s="189" t="s">
        <v>1197</v>
      </c>
      <c r="B23" s="190">
        <v>1</v>
      </c>
      <c r="C23" s="190">
        <v>1.1000000000000001</v>
      </c>
      <c r="D23" s="190" t="s">
        <v>909</v>
      </c>
      <c r="E23" s="190" t="s">
        <v>910</v>
      </c>
      <c r="F23" s="190">
        <v>5</v>
      </c>
      <c r="G23" s="190" t="s">
        <v>940</v>
      </c>
      <c r="H23" s="190">
        <v>2</v>
      </c>
      <c r="I23" s="190">
        <v>2.6</v>
      </c>
      <c r="J23" s="190" t="s">
        <v>941</v>
      </c>
      <c r="K23" s="191" t="s">
        <v>197</v>
      </c>
      <c r="L23" s="190" t="s">
        <v>196</v>
      </c>
      <c r="M23" s="190">
        <v>0</v>
      </c>
      <c r="N23" s="190">
        <v>25</v>
      </c>
      <c r="O23" s="189" t="s">
        <v>754</v>
      </c>
      <c r="P23" s="190" t="s">
        <v>952</v>
      </c>
      <c r="Q23" s="190">
        <v>1</v>
      </c>
      <c r="R23" s="190">
        <v>12</v>
      </c>
      <c r="S23" s="192">
        <v>202251.63073611635</v>
      </c>
      <c r="T23" s="199"/>
    </row>
    <row r="24" spans="1:20" s="198" customFormat="1" ht="31.5" customHeight="1">
      <c r="A24" s="189" t="s">
        <v>1197</v>
      </c>
      <c r="B24" s="190">
        <v>1</v>
      </c>
      <c r="C24" s="190">
        <v>1.1000000000000001</v>
      </c>
      <c r="D24" s="190" t="s">
        <v>909</v>
      </c>
      <c r="E24" s="190" t="s">
        <v>910</v>
      </c>
      <c r="F24" s="190">
        <v>5</v>
      </c>
      <c r="G24" s="190" t="s">
        <v>940</v>
      </c>
      <c r="H24" s="190">
        <v>2</v>
      </c>
      <c r="I24" s="190">
        <v>2.6</v>
      </c>
      <c r="J24" s="190" t="s">
        <v>941</v>
      </c>
      <c r="K24" s="191" t="s">
        <v>197</v>
      </c>
      <c r="L24" s="190" t="s">
        <v>196</v>
      </c>
      <c r="M24" s="190">
        <v>0</v>
      </c>
      <c r="N24" s="190">
        <v>25</v>
      </c>
      <c r="O24" s="189" t="s">
        <v>754</v>
      </c>
      <c r="P24" s="190" t="s">
        <v>1200</v>
      </c>
      <c r="Q24" s="190">
        <v>1</v>
      </c>
      <c r="R24" s="190">
        <v>12</v>
      </c>
      <c r="S24" s="192">
        <v>78011.34328393059</v>
      </c>
      <c r="T24" s="199"/>
    </row>
    <row r="25" spans="1:20" s="198" customFormat="1" ht="31.5" customHeight="1">
      <c r="A25" s="189" t="s">
        <v>1197</v>
      </c>
      <c r="B25" s="190">
        <v>1</v>
      </c>
      <c r="C25" s="190">
        <v>1.1000000000000001</v>
      </c>
      <c r="D25" s="190" t="s">
        <v>909</v>
      </c>
      <c r="E25" s="190" t="s">
        <v>910</v>
      </c>
      <c r="F25" s="190">
        <v>5</v>
      </c>
      <c r="G25" s="190" t="s">
        <v>940</v>
      </c>
      <c r="H25" s="190">
        <v>2</v>
      </c>
      <c r="I25" s="190">
        <v>2.6</v>
      </c>
      <c r="J25" s="190" t="s">
        <v>941</v>
      </c>
      <c r="K25" s="191" t="s">
        <v>197</v>
      </c>
      <c r="L25" s="190" t="s">
        <v>196</v>
      </c>
      <c r="M25" s="190">
        <v>0</v>
      </c>
      <c r="N25" s="190">
        <v>25</v>
      </c>
      <c r="O25" s="189" t="s">
        <v>754</v>
      </c>
      <c r="P25" s="190" t="s">
        <v>1201</v>
      </c>
      <c r="Q25" s="190">
        <v>1</v>
      </c>
      <c r="R25" s="190">
        <v>12</v>
      </c>
      <c r="S25" s="192">
        <v>14446.545052579741</v>
      </c>
      <c r="T25" s="199"/>
    </row>
    <row r="26" spans="1:20" s="198" customFormat="1" ht="31.5" customHeight="1">
      <c r="A26" s="189" t="s">
        <v>1197</v>
      </c>
      <c r="B26" s="190">
        <v>1</v>
      </c>
      <c r="C26" s="190">
        <v>1.1000000000000001</v>
      </c>
      <c r="D26" s="190" t="s">
        <v>909</v>
      </c>
      <c r="E26" s="190" t="s">
        <v>910</v>
      </c>
      <c r="F26" s="190">
        <v>5</v>
      </c>
      <c r="G26" s="190" t="s">
        <v>940</v>
      </c>
      <c r="H26" s="190">
        <v>2</v>
      </c>
      <c r="I26" s="190">
        <v>2.6</v>
      </c>
      <c r="J26" s="190" t="s">
        <v>941</v>
      </c>
      <c r="K26" s="191" t="s">
        <v>197</v>
      </c>
      <c r="L26" s="190" t="s">
        <v>196</v>
      </c>
      <c r="M26" s="190">
        <v>0</v>
      </c>
      <c r="N26" s="190">
        <v>25</v>
      </c>
      <c r="O26" s="189" t="s">
        <v>754</v>
      </c>
      <c r="P26" s="190" t="s">
        <v>1202</v>
      </c>
      <c r="Q26" s="190">
        <v>1</v>
      </c>
      <c r="R26" s="190">
        <v>12</v>
      </c>
      <c r="S26" s="192">
        <v>11557.236042063792</v>
      </c>
      <c r="T26" s="199"/>
    </row>
    <row r="27" spans="1:20" s="198" customFormat="1" ht="12.75">
      <c r="A27" s="189"/>
      <c r="B27" s="190"/>
      <c r="C27" s="190"/>
      <c r="D27" s="190"/>
      <c r="E27" s="190"/>
      <c r="F27" s="190"/>
      <c r="G27" s="190"/>
      <c r="H27" s="190"/>
      <c r="I27" s="190"/>
      <c r="J27" s="190"/>
      <c r="K27" s="191"/>
      <c r="L27" s="190"/>
      <c r="M27" s="190"/>
      <c r="N27" s="190"/>
      <c r="O27" s="189"/>
      <c r="P27" s="190"/>
      <c r="Q27" s="190"/>
      <c r="R27" s="497" t="str">
        <f>+R8</f>
        <v>Sub-total</v>
      </c>
      <c r="S27" s="498">
        <f>SUM(S10:S26)</f>
        <v>2704557.3465947248</v>
      </c>
      <c r="T27" s="199"/>
    </row>
    <row r="28" spans="1:20" s="198" customFormat="1" ht="12.75">
      <c r="A28" s="189"/>
      <c r="B28" s="190"/>
      <c r="C28" s="190"/>
      <c r="D28" s="190"/>
      <c r="E28" s="190"/>
      <c r="F28" s="190"/>
      <c r="G28" s="190"/>
      <c r="H28" s="190"/>
      <c r="I28" s="190"/>
      <c r="J28" s="190"/>
      <c r="K28" s="191"/>
      <c r="L28" s="190"/>
      <c r="M28" s="190"/>
      <c r="N28" s="190"/>
      <c r="O28" s="189"/>
      <c r="P28" s="190"/>
      <c r="Q28" s="190"/>
      <c r="R28" s="190"/>
      <c r="S28" s="192"/>
      <c r="T28" s="199"/>
    </row>
    <row r="29" spans="1:20">
      <c r="A29" s="193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4" t="s">
        <v>954</v>
      </c>
      <c r="S29" s="195">
        <f>S7+S27</f>
        <v>432330614.34659475</v>
      </c>
    </row>
  </sheetData>
  <mergeCells count="9">
    <mergeCell ref="B1:S1"/>
    <mergeCell ref="B2:S2"/>
    <mergeCell ref="B3:S3"/>
    <mergeCell ref="A4:S4"/>
    <mergeCell ref="A5:A6"/>
    <mergeCell ref="B5:E5"/>
    <mergeCell ref="F5:G5"/>
    <mergeCell ref="H5:J5"/>
    <mergeCell ref="K5:L5"/>
  </mergeCells>
  <printOptions horizontalCentered="1"/>
  <pageMargins left="0.78740157480314965" right="0.19685039370078741" top="0.39370078740157483" bottom="0.19685039370078741" header="3.937007874015748E-2" footer="3.937007874015748E-2"/>
  <pageSetup paperSize="5" scale="70" orientation="landscape" r:id="rId1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00B9-D6CC-41D1-A482-51D78235FB20}">
  <sheetPr>
    <tabColor rgb="FF6C0000"/>
  </sheetPr>
  <dimension ref="B1:AN96"/>
  <sheetViews>
    <sheetView tabSelected="1" view="pageBreakPreview" zoomScale="90" zoomScaleNormal="90" zoomScaleSheetLayoutView="90" workbookViewId="0">
      <pane xSplit="14" ySplit="5" topLeftCell="O6" activePane="bottomRight" state="frozen"/>
      <selection activeCell="AI522" sqref="AI522"/>
      <selection pane="topRight" activeCell="AI522" sqref="AI522"/>
      <selection pane="bottomLeft" activeCell="AI522" sqref="AI522"/>
      <selection pane="bottomRight" activeCell="N7" sqref="N7"/>
    </sheetView>
  </sheetViews>
  <sheetFormatPr baseColWidth="10" defaultColWidth="14.42578125" defaultRowHeight="15" customHeight="1"/>
  <cols>
    <col min="1" max="1" width="3.140625" style="76" customWidth="1"/>
    <col min="2" max="2" width="4.7109375" style="76" customWidth="1"/>
    <col min="3" max="3" width="5" style="76" customWidth="1"/>
    <col min="4" max="4" width="33.7109375" style="122" customWidth="1"/>
    <col min="5" max="5" width="19.85546875" style="76" customWidth="1"/>
    <col min="6" max="6" width="10.28515625" style="76" customWidth="1"/>
    <col min="7" max="7" width="10.7109375" style="76" customWidth="1"/>
    <col min="8" max="8" width="10.85546875" style="76" customWidth="1"/>
    <col min="9" max="10" width="9.140625" style="76" customWidth="1"/>
    <col min="11" max="11" width="10" style="76" customWidth="1"/>
    <col min="12" max="12" width="10.42578125" style="76" customWidth="1"/>
    <col min="13" max="17" width="9.140625" style="76" customWidth="1"/>
    <col min="18" max="18" width="9.140625" style="132" customWidth="1"/>
    <col min="19" max="20" width="17.28515625" style="132" customWidth="1"/>
    <col min="21" max="21" width="17.85546875" style="132" customWidth="1"/>
    <col min="22" max="22" width="20.42578125" style="76" customWidth="1"/>
    <col min="23" max="23" width="11.7109375" style="76" customWidth="1"/>
    <col min="24" max="24" width="11.85546875" style="76" customWidth="1"/>
    <col min="25" max="25" width="9.42578125" style="76" customWidth="1"/>
    <col min="26" max="26" width="10.85546875" style="76" customWidth="1"/>
    <col min="27" max="27" width="9.7109375" style="76" customWidth="1"/>
    <col min="28" max="28" width="11.5703125" style="76" customWidth="1"/>
    <col min="29" max="29" width="11.7109375" style="76" customWidth="1"/>
    <col min="30" max="30" width="11.140625" style="76" customWidth="1"/>
    <col min="31" max="31" width="9.7109375" style="76" customWidth="1"/>
    <col min="32" max="32" width="10.85546875" style="76" customWidth="1"/>
    <col min="33" max="33" width="9.7109375" style="76" customWidth="1"/>
    <col min="34" max="34" width="11.28515625" style="76" customWidth="1"/>
    <col min="35" max="35" width="9.7109375" style="76" customWidth="1"/>
    <col min="36" max="36" width="23.5703125" style="76" customWidth="1"/>
    <col min="37" max="37" width="31.7109375" style="130" customWidth="1"/>
    <col min="38" max="16384" width="14.42578125" style="76"/>
  </cols>
  <sheetData>
    <row r="1" spans="2:40" ht="26.25"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470"/>
      <c r="AG1" s="470"/>
      <c r="AH1" s="470"/>
      <c r="AI1" s="470"/>
      <c r="AJ1" s="470"/>
      <c r="AK1" s="470"/>
    </row>
    <row r="2" spans="2:40" ht="39.950000000000003" customHeight="1">
      <c r="B2" s="471" t="s">
        <v>1103</v>
      </c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</row>
    <row r="3" spans="2:40" ht="15.75" customHeight="1">
      <c r="B3" s="454" t="s">
        <v>967</v>
      </c>
      <c r="C3" s="454"/>
      <c r="D3" s="454"/>
      <c r="E3" s="454" t="s">
        <v>958</v>
      </c>
      <c r="F3" s="462" t="s">
        <v>864</v>
      </c>
      <c r="G3" s="463"/>
      <c r="H3" s="464"/>
      <c r="I3" s="462" t="s">
        <v>865</v>
      </c>
      <c r="J3" s="463"/>
      <c r="K3" s="463"/>
      <c r="L3" s="464"/>
      <c r="M3" s="472" t="s">
        <v>966</v>
      </c>
      <c r="N3" s="473"/>
      <c r="O3" s="473"/>
      <c r="P3" s="473"/>
      <c r="Q3" s="473"/>
      <c r="R3" s="474"/>
      <c r="S3" s="478" t="s">
        <v>917</v>
      </c>
      <c r="T3" s="478" t="s">
        <v>969</v>
      </c>
      <c r="U3" s="478" t="s">
        <v>970</v>
      </c>
      <c r="V3" s="454" t="s">
        <v>971</v>
      </c>
      <c r="W3" s="454" t="s">
        <v>880</v>
      </c>
      <c r="X3" s="454" t="s">
        <v>972</v>
      </c>
      <c r="Y3" s="454" t="s">
        <v>973</v>
      </c>
      <c r="Z3" s="454" t="s">
        <v>934</v>
      </c>
      <c r="AA3" s="454" t="s">
        <v>974</v>
      </c>
      <c r="AB3" s="454"/>
      <c r="AC3" s="454"/>
      <c r="AD3" s="454"/>
      <c r="AE3" s="454"/>
      <c r="AF3" s="454"/>
      <c r="AG3" s="454"/>
      <c r="AH3" s="454"/>
      <c r="AI3" s="454"/>
      <c r="AJ3" s="454" t="s">
        <v>975</v>
      </c>
      <c r="AK3" s="454" t="s">
        <v>976</v>
      </c>
    </row>
    <row r="4" spans="2:40" ht="15.75">
      <c r="B4" s="454"/>
      <c r="C4" s="454"/>
      <c r="D4" s="454"/>
      <c r="E4" s="454"/>
      <c r="F4" s="465"/>
      <c r="G4" s="466"/>
      <c r="H4" s="467"/>
      <c r="I4" s="465"/>
      <c r="J4" s="466"/>
      <c r="K4" s="466"/>
      <c r="L4" s="467"/>
      <c r="M4" s="475"/>
      <c r="N4" s="476"/>
      <c r="O4" s="476"/>
      <c r="P4" s="476"/>
      <c r="Q4" s="476"/>
      <c r="R4" s="477"/>
      <c r="S4" s="479"/>
      <c r="T4" s="262"/>
      <c r="U4" s="262"/>
      <c r="V4" s="454"/>
      <c r="W4" s="454"/>
      <c r="X4" s="454"/>
      <c r="Y4" s="454"/>
      <c r="Z4" s="454"/>
      <c r="AA4" s="454" t="s">
        <v>866</v>
      </c>
      <c r="AB4" s="454"/>
      <c r="AC4" s="454" t="s">
        <v>867</v>
      </c>
      <c r="AD4" s="454"/>
      <c r="AE4" s="454" t="s">
        <v>868</v>
      </c>
      <c r="AF4" s="454"/>
      <c r="AG4" s="454" t="s">
        <v>869</v>
      </c>
      <c r="AH4" s="454"/>
      <c r="AI4" s="454"/>
      <c r="AJ4" s="454"/>
      <c r="AK4" s="454"/>
    </row>
    <row r="5" spans="2:40" ht="25.5">
      <c r="B5" s="454"/>
      <c r="C5" s="454"/>
      <c r="D5" s="454"/>
      <c r="E5" s="454"/>
      <c r="F5" s="77" t="s">
        <v>959</v>
      </c>
      <c r="G5" s="77" t="s">
        <v>960</v>
      </c>
      <c r="H5" s="212" t="s">
        <v>961</v>
      </c>
      <c r="I5" s="77" t="s">
        <v>962</v>
      </c>
      <c r="J5" s="77" t="s">
        <v>963</v>
      </c>
      <c r="K5" s="77" t="s">
        <v>964</v>
      </c>
      <c r="L5" s="77" t="s">
        <v>965</v>
      </c>
      <c r="M5" s="78">
        <v>2000</v>
      </c>
      <c r="N5" s="78">
        <v>3000</v>
      </c>
      <c r="O5" s="78">
        <v>4000</v>
      </c>
      <c r="P5" s="78">
        <v>5000</v>
      </c>
      <c r="Q5" s="78">
        <v>6000</v>
      </c>
      <c r="R5" s="79" t="s">
        <v>184</v>
      </c>
      <c r="S5" s="480"/>
      <c r="T5" s="263"/>
      <c r="U5" s="263"/>
      <c r="V5" s="454"/>
      <c r="W5" s="454"/>
      <c r="X5" s="454"/>
      <c r="Y5" s="454"/>
      <c r="Z5" s="454"/>
      <c r="AA5" s="80" t="s">
        <v>870</v>
      </c>
      <c r="AB5" s="80" t="s">
        <v>871</v>
      </c>
      <c r="AC5" s="80" t="s">
        <v>870</v>
      </c>
      <c r="AD5" s="80" t="s">
        <v>871</v>
      </c>
      <c r="AE5" s="80" t="s">
        <v>870</v>
      </c>
      <c r="AF5" s="80" t="s">
        <v>871</v>
      </c>
      <c r="AG5" s="80" t="s">
        <v>870</v>
      </c>
      <c r="AH5" s="80" t="s">
        <v>871</v>
      </c>
      <c r="AI5" s="80" t="s">
        <v>184</v>
      </c>
      <c r="AJ5" s="454"/>
      <c r="AK5" s="454"/>
    </row>
    <row r="6" spans="2:40" ht="202.5" customHeight="1">
      <c r="B6" s="81" t="s">
        <v>933</v>
      </c>
      <c r="C6" s="82"/>
      <c r="D6" s="169" t="s">
        <v>1044</v>
      </c>
      <c r="E6" s="165" t="s">
        <v>914</v>
      </c>
      <c r="F6" s="166">
        <v>2</v>
      </c>
      <c r="G6" s="166">
        <v>2.1</v>
      </c>
      <c r="H6" s="166" t="s">
        <v>1093</v>
      </c>
      <c r="I6" s="166">
        <v>1</v>
      </c>
      <c r="J6" s="166">
        <v>1.2</v>
      </c>
      <c r="K6" s="166" t="s">
        <v>909</v>
      </c>
      <c r="L6" s="166" t="s">
        <v>910</v>
      </c>
      <c r="M6" s="499">
        <f>+M7</f>
        <v>1184780.807063336</v>
      </c>
      <c r="N6" s="499">
        <f t="shared" ref="N6:P6" si="0">+N7</f>
        <v>1493772.758436745</v>
      </c>
      <c r="O6" s="499">
        <f t="shared" si="0"/>
        <v>429626057</v>
      </c>
      <c r="P6" s="499">
        <f t="shared" si="0"/>
        <v>26003.781094643535</v>
      </c>
      <c r="Q6" s="499">
        <f>+Q7</f>
        <v>0</v>
      </c>
      <c r="R6" s="500">
        <f>SUM(M6:Q6)</f>
        <v>432330614.34659475</v>
      </c>
      <c r="S6" s="501" t="s">
        <v>911</v>
      </c>
      <c r="T6" s="232" t="s">
        <v>1066</v>
      </c>
      <c r="U6" s="233" t="s">
        <v>1203</v>
      </c>
      <c r="V6" s="169" t="s">
        <v>1067</v>
      </c>
      <c r="W6" s="213" t="s">
        <v>1071</v>
      </c>
      <c r="X6" s="168" t="s">
        <v>912</v>
      </c>
      <c r="Y6" s="167">
        <v>0.8</v>
      </c>
      <c r="Z6" s="168" t="s">
        <v>1087</v>
      </c>
      <c r="AA6" s="502">
        <v>0</v>
      </c>
      <c r="AB6" s="503">
        <v>0</v>
      </c>
      <c r="AC6" s="502">
        <v>0</v>
      </c>
      <c r="AD6" s="504">
        <v>0</v>
      </c>
      <c r="AE6" s="502">
        <v>0</v>
      </c>
      <c r="AF6" s="503">
        <v>0</v>
      </c>
      <c r="AG6" s="502">
        <v>1</v>
      </c>
      <c r="AH6" s="502">
        <v>1</v>
      </c>
      <c r="AI6" s="503">
        <v>1</v>
      </c>
      <c r="AJ6" s="503" t="s">
        <v>916</v>
      </c>
      <c r="AK6" s="505" t="s">
        <v>1042</v>
      </c>
    </row>
    <row r="7" spans="2:40" ht="262.5" customHeight="1">
      <c r="B7" s="83" t="s">
        <v>968</v>
      </c>
      <c r="C7" s="84"/>
      <c r="D7" s="169" t="s">
        <v>1041</v>
      </c>
      <c r="E7" s="165" t="s">
        <v>914</v>
      </c>
      <c r="F7" s="166">
        <v>2</v>
      </c>
      <c r="G7" s="166">
        <v>2.1</v>
      </c>
      <c r="H7" s="166" t="s">
        <v>1093</v>
      </c>
      <c r="I7" s="166">
        <v>1</v>
      </c>
      <c r="J7" s="166">
        <v>1.2</v>
      </c>
      <c r="K7" s="166" t="s">
        <v>909</v>
      </c>
      <c r="L7" s="166" t="s">
        <v>910</v>
      </c>
      <c r="M7" s="499">
        <f>+SUM(M8:M15)</f>
        <v>1184780.807063336</v>
      </c>
      <c r="N7" s="499">
        <f>+SUM(N8:N15)</f>
        <v>1493772.758436745</v>
      </c>
      <c r="O7" s="499">
        <f>+SUM(O8:O15)</f>
        <v>429626057</v>
      </c>
      <c r="P7" s="499">
        <f>+SUM(P8:P15)</f>
        <v>26003.781094643535</v>
      </c>
      <c r="Q7" s="499">
        <f>+SUM(Q8:Q15)</f>
        <v>0</v>
      </c>
      <c r="R7" s="500">
        <f>SUM(M7:Q7)</f>
        <v>432330614.34659475</v>
      </c>
      <c r="S7" s="501" t="s">
        <v>911</v>
      </c>
      <c r="T7" s="232" t="s">
        <v>1068</v>
      </c>
      <c r="U7" s="169" t="s">
        <v>1069</v>
      </c>
      <c r="V7" s="169" t="s">
        <v>1070</v>
      </c>
      <c r="W7" s="213" t="s">
        <v>1071</v>
      </c>
      <c r="X7" s="168" t="str">
        <f>+X6</f>
        <v>Anual</v>
      </c>
      <c r="Y7" s="167">
        <v>0.8</v>
      </c>
      <c r="Z7" s="168" t="s">
        <v>937</v>
      </c>
      <c r="AA7" s="502">
        <v>0</v>
      </c>
      <c r="AB7" s="503">
        <v>0</v>
      </c>
      <c r="AC7" s="502">
        <v>0</v>
      </c>
      <c r="AD7" s="504">
        <v>0</v>
      </c>
      <c r="AE7" s="502">
        <v>0</v>
      </c>
      <c r="AF7" s="503">
        <v>0</v>
      </c>
      <c r="AG7" s="502">
        <v>1</v>
      </c>
      <c r="AH7" s="502">
        <v>1</v>
      </c>
      <c r="AI7" s="503">
        <v>1</v>
      </c>
      <c r="AJ7" s="503" t="s">
        <v>916</v>
      </c>
      <c r="AK7" s="505" t="s">
        <v>1039</v>
      </c>
      <c r="AN7" s="85"/>
    </row>
    <row r="8" spans="2:40" ht="243" customHeight="1">
      <c r="B8" s="452" t="s">
        <v>907</v>
      </c>
      <c r="C8" s="481">
        <v>1</v>
      </c>
      <c r="D8" s="460" t="s">
        <v>1062</v>
      </c>
      <c r="E8" s="176" t="s">
        <v>914</v>
      </c>
      <c r="F8" s="171">
        <v>2</v>
      </c>
      <c r="G8" s="171">
        <v>2.1</v>
      </c>
      <c r="H8" s="171" t="s">
        <v>1093</v>
      </c>
      <c r="I8" s="171">
        <v>1</v>
      </c>
      <c r="J8" s="171">
        <v>1.2</v>
      </c>
      <c r="K8" s="171" t="s">
        <v>909</v>
      </c>
      <c r="L8" s="171" t="s">
        <v>910</v>
      </c>
      <c r="M8" s="506">
        <v>0</v>
      </c>
      <c r="N8" s="506">
        <v>0</v>
      </c>
      <c r="O8" s="507">
        <v>0</v>
      </c>
      <c r="P8" s="507">
        <v>0</v>
      </c>
      <c r="Q8" s="507">
        <v>0</v>
      </c>
      <c r="R8" s="508">
        <v>0</v>
      </c>
      <c r="S8" s="509" t="s">
        <v>911</v>
      </c>
      <c r="T8" s="234" t="s">
        <v>1098</v>
      </c>
      <c r="U8" s="235" t="s">
        <v>1101</v>
      </c>
      <c r="V8" s="236" t="s">
        <v>1099</v>
      </c>
      <c r="W8" s="510" t="s">
        <v>1071</v>
      </c>
      <c r="X8" s="173" t="s">
        <v>915</v>
      </c>
      <c r="Y8" s="172">
        <v>0.8</v>
      </c>
      <c r="Z8" s="173" t="s">
        <v>918</v>
      </c>
      <c r="AA8" s="511">
        <v>0.1</v>
      </c>
      <c r="AB8" s="511">
        <v>0.1</v>
      </c>
      <c r="AC8" s="511">
        <v>0.4</v>
      </c>
      <c r="AD8" s="511">
        <v>0.4</v>
      </c>
      <c r="AE8" s="511">
        <v>0.7</v>
      </c>
      <c r="AF8" s="511">
        <v>0.7</v>
      </c>
      <c r="AG8" s="512">
        <v>1</v>
      </c>
      <c r="AH8" s="511">
        <v>1</v>
      </c>
      <c r="AI8" s="511">
        <v>1</v>
      </c>
      <c r="AJ8" s="176" t="s">
        <v>916</v>
      </c>
      <c r="AK8" s="265" t="s">
        <v>1092</v>
      </c>
    </row>
    <row r="9" spans="2:40" ht="243" customHeight="1">
      <c r="B9" s="452"/>
      <c r="C9" s="482"/>
      <c r="D9" s="461"/>
      <c r="E9" s="176" t="s">
        <v>914</v>
      </c>
      <c r="F9" s="171">
        <v>2</v>
      </c>
      <c r="G9" s="171">
        <v>2.1</v>
      </c>
      <c r="H9" s="171" t="s">
        <v>1093</v>
      </c>
      <c r="I9" s="171">
        <v>1</v>
      </c>
      <c r="J9" s="171">
        <v>1.2</v>
      </c>
      <c r="K9" s="171" t="s">
        <v>909</v>
      </c>
      <c r="L9" s="171" t="s">
        <v>910</v>
      </c>
      <c r="M9" s="506">
        <v>0</v>
      </c>
      <c r="N9" s="506">
        <v>0</v>
      </c>
      <c r="O9" s="507">
        <v>0</v>
      </c>
      <c r="P9" s="507">
        <v>0</v>
      </c>
      <c r="Q9" s="507">
        <v>0</v>
      </c>
      <c r="R9" s="508">
        <v>0</v>
      </c>
      <c r="S9" s="509" t="s">
        <v>911</v>
      </c>
      <c r="T9" s="234" t="s">
        <v>1204</v>
      </c>
      <c r="U9" s="235" t="s">
        <v>1102</v>
      </c>
      <c r="V9" s="236" t="s">
        <v>1100</v>
      </c>
      <c r="W9" s="510" t="s">
        <v>1071</v>
      </c>
      <c r="X9" s="173" t="s">
        <v>915</v>
      </c>
      <c r="Y9" s="172">
        <v>0.8</v>
      </c>
      <c r="Z9" s="173" t="s">
        <v>918</v>
      </c>
      <c r="AA9" s="511">
        <v>0.1</v>
      </c>
      <c r="AB9" s="511">
        <v>0.1</v>
      </c>
      <c r="AC9" s="511">
        <v>0.4</v>
      </c>
      <c r="AD9" s="511">
        <v>0.4</v>
      </c>
      <c r="AE9" s="511">
        <v>0.7</v>
      </c>
      <c r="AF9" s="511">
        <v>0.7</v>
      </c>
      <c r="AG9" s="512">
        <v>1</v>
      </c>
      <c r="AH9" s="511">
        <v>1</v>
      </c>
      <c r="AI9" s="511">
        <v>1</v>
      </c>
      <c r="AJ9" s="176" t="s">
        <v>916</v>
      </c>
      <c r="AK9" s="278"/>
    </row>
    <row r="10" spans="2:40" ht="242.25" customHeight="1">
      <c r="B10" s="452"/>
      <c r="C10" s="84">
        <v>2</v>
      </c>
      <c r="D10" s="175" t="s">
        <v>1063</v>
      </c>
      <c r="E10" s="176" t="s">
        <v>914</v>
      </c>
      <c r="F10" s="171">
        <v>2</v>
      </c>
      <c r="G10" s="171">
        <v>2.1</v>
      </c>
      <c r="H10" s="171" t="s">
        <v>1093</v>
      </c>
      <c r="I10" s="171">
        <v>1</v>
      </c>
      <c r="J10" s="171">
        <v>1.2</v>
      </c>
      <c r="K10" s="171" t="s">
        <v>909</v>
      </c>
      <c r="L10" s="171" t="s">
        <v>910</v>
      </c>
      <c r="M10" s="506">
        <v>0</v>
      </c>
      <c r="N10" s="506">
        <v>0</v>
      </c>
      <c r="O10" s="507">
        <v>0</v>
      </c>
      <c r="P10" s="507">
        <v>0</v>
      </c>
      <c r="Q10" s="507">
        <v>0</v>
      </c>
      <c r="R10" s="508">
        <f t="shared" ref="R10:R15" si="1">+M10+N10+O10+P10+Q10</f>
        <v>0</v>
      </c>
      <c r="S10" s="509" t="s">
        <v>911</v>
      </c>
      <c r="T10" s="234" t="s">
        <v>1037</v>
      </c>
      <c r="U10" s="237" t="s">
        <v>1073</v>
      </c>
      <c r="V10" s="236" t="s">
        <v>1091</v>
      </c>
      <c r="W10" s="510" t="s">
        <v>1071</v>
      </c>
      <c r="X10" s="173" t="s">
        <v>915</v>
      </c>
      <c r="Y10" s="172">
        <v>0.8</v>
      </c>
      <c r="Z10" s="174" t="s">
        <v>937</v>
      </c>
      <c r="AA10" s="511">
        <v>0.1</v>
      </c>
      <c r="AB10" s="511">
        <v>0.1</v>
      </c>
      <c r="AC10" s="511">
        <v>0.4</v>
      </c>
      <c r="AD10" s="511">
        <v>0.4</v>
      </c>
      <c r="AE10" s="511">
        <v>0.7</v>
      </c>
      <c r="AF10" s="511">
        <v>0.7</v>
      </c>
      <c r="AG10" s="512">
        <v>1</v>
      </c>
      <c r="AH10" s="511">
        <v>1</v>
      </c>
      <c r="AI10" s="511">
        <v>1</v>
      </c>
      <c r="AJ10" s="176" t="s">
        <v>916</v>
      </c>
      <c r="AK10" s="222" t="s">
        <v>1036</v>
      </c>
    </row>
    <row r="11" spans="2:40" ht="260.25" customHeight="1">
      <c r="B11" s="452" t="s">
        <v>908</v>
      </c>
      <c r="C11" s="86">
        <v>1.1000000000000001</v>
      </c>
      <c r="D11" s="177" t="s">
        <v>1064</v>
      </c>
      <c r="E11" s="178" t="s">
        <v>914</v>
      </c>
      <c r="F11" s="170">
        <v>2</v>
      </c>
      <c r="G11" s="170">
        <v>2.1</v>
      </c>
      <c r="H11" s="170" t="s">
        <v>1093</v>
      </c>
      <c r="I11" s="170">
        <v>1</v>
      </c>
      <c r="J11" s="170">
        <v>1.2</v>
      </c>
      <c r="K11" s="170" t="s">
        <v>909</v>
      </c>
      <c r="L11" s="170" t="s">
        <v>910</v>
      </c>
      <c r="M11" s="513">
        <v>0</v>
      </c>
      <c r="N11" s="513">
        <v>0</v>
      </c>
      <c r="O11" s="514">
        <v>429626057</v>
      </c>
      <c r="P11" s="514">
        <v>0</v>
      </c>
      <c r="Q11" s="514">
        <v>0</v>
      </c>
      <c r="R11" s="515">
        <f t="shared" si="1"/>
        <v>429626057</v>
      </c>
      <c r="S11" s="516" t="s">
        <v>911</v>
      </c>
      <c r="T11" s="177" t="s">
        <v>1074</v>
      </c>
      <c r="U11" s="177" t="s">
        <v>1205</v>
      </c>
      <c r="V11" s="177" t="s">
        <v>1075</v>
      </c>
      <c r="W11" s="517" t="s">
        <v>1076</v>
      </c>
      <c r="X11" s="180" t="s">
        <v>915</v>
      </c>
      <c r="Y11" s="167">
        <v>0.8</v>
      </c>
      <c r="Z11" s="180" t="s">
        <v>1088</v>
      </c>
      <c r="AA11" s="504">
        <v>0.1</v>
      </c>
      <c r="AB11" s="504">
        <v>0.1</v>
      </c>
      <c r="AC11" s="504">
        <v>0.4</v>
      </c>
      <c r="AD11" s="504">
        <v>0.4</v>
      </c>
      <c r="AE11" s="504">
        <v>0.7</v>
      </c>
      <c r="AF11" s="504">
        <v>0.7</v>
      </c>
      <c r="AG11" s="518">
        <v>1</v>
      </c>
      <c r="AH11" s="504">
        <v>1</v>
      </c>
      <c r="AI11" s="504">
        <v>1</v>
      </c>
      <c r="AJ11" s="178" t="s">
        <v>916</v>
      </c>
      <c r="AK11" s="238" t="s">
        <v>1033</v>
      </c>
    </row>
    <row r="12" spans="2:40" ht="248.25" customHeight="1">
      <c r="B12" s="452"/>
      <c r="C12" s="458">
        <v>1.2</v>
      </c>
      <c r="D12" s="456" t="s">
        <v>1057</v>
      </c>
      <c r="E12" s="445" t="s">
        <v>914</v>
      </c>
      <c r="F12" s="170">
        <v>2</v>
      </c>
      <c r="G12" s="170">
        <v>2.1</v>
      </c>
      <c r="H12" s="170" t="s">
        <v>1093</v>
      </c>
      <c r="I12" s="170">
        <v>1</v>
      </c>
      <c r="J12" s="170">
        <v>1.2</v>
      </c>
      <c r="K12" s="170" t="s">
        <v>909</v>
      </c>
      <c r="L12" s="170" t="s">
        <v>910</v>
      </c>
      <c r="M12" s="513">
        <v>1184780.807063336</v>
      </c>
      <c r="N12" s="513">
        <v>0</v>
      </c>
      <c r="O12" s="514">
        <v>0</v>
      </c>
      <c r="P12" s="514">
        <v>0</v>
      </c>
      <c r="Q12" s="514">
        <v>0</v>
      </c>
      <c r="R12" s="515">
        <f t="shared" si="1"/>
        <v>1184780.807063336</v>
      </c>
      <c r="S12" s="519" t="s">
        <v>911</v>
      </c>
      <c r="T12" s="177" t="s">
        <v>1077</v>
      </c>
      <c r="U12" s="177" t="s">
        <v>1206</v>
      </c>
      <c r="V12" s="177" t="s">
        <v>1078</v>
      </c>
      <c r="W12" s="517" t="s">
        <v>1076</v>
      </c>
      <c r="X12" s="180" t="s">
        <v>915</v>
      </c>
      <c r="Y12" s="167">
        <v>0.8</v>
      </c>
      <c r="Z12" s="179" t="s">
        <v>1088</v>
      </c>
      <c r="AA12" s="504">
        <v>0.1</v>
      </c>
      <c r="AB12" s="504">
        <v>0.1</v>
      </c>
      <c r="AC12" s="504">
        <v>0.4</v>
      </c>
      <c r="AD12" s="504">
        <v>0.4</v>
      </c>
      <c r="AE12" s="504">
        <v>0.7</v>
      </c>
      <c r="AF12" s="504">
        <v>0.7</v>
      </c>
      <c r="AG12" s="518">
        <v>1</v>
      </c>
      <c r="AH12" s="504">
        <v>1</v>
      </c>
      <c r="AI12" s="504">
        <v>1</v>
      </c>
      <c r="AJ12" s="178" t="s">
        <v>916</v>
      </c>
      <c r="AK12" s="238" t="s">
        <v>1030</v>
      </c>
    </row>
    <row r="13" spans="2:40" ht="219.75" customHeight="1">
      <c r="B13" s="452"/>
      <c r="C13" s="459"/>
      <c r="D13" s="457"/>
      <c r="E13" s="446"/>
      <c r="F13" s="170">
        <v>2</v>
      </c>
      <c r="G13" s="170">
        <v>2.1</v>
      </c>
      <c r="H13" s="170" t="s">
        <v>1093</v>
      </c>
      <c r="I13" s="170">
        <v>1</v>
      </c>
      <c r="J13" s="170">
        <v>1.2</v>
      </c>
      <c r="K13" s="170" t="s">
        <v>909</v>
      </c>
      <c r="L13" s="170" t="s">
        <v>910</v>
      </c>
      <c r="M13" s="513"/>
      <c r="N13" s="513">
        <v>1493772.758436745</v>
      </c>
      <c r="O13" s="514"/>
      <c r="P13" s="514"/>
      <c r="Q13" s="514"/>
      <c r="R13" s="515">
        <f t="shared" si="1"/>
        <v>1493772.758436745</v>
      </c>
      <c r="S13" s="519" t="s">
        <v>911</v>
      </c>
      <c r="T13" s="177" t="s">
        <v>1079</v>
      </c>
      <c r="U13" s="177" t="s">
        <v>1084</v>
      </c>
      <c r="V13" s="177" t="s">
        <v>1080</v>
      </c>
      <c r="W13" s="517" t="s">
        <v>1071</v>
      </c>
      <c r="X13" s="180" t="s">
        <v>915</v>
      </c>
      <c r="Y13" s="167"/>
      <c r="Z13" s="179" t="s">
        <v>1089</v>
      </c>
      <c r="AA13" s="504">
        <v>0.1</v>
      </c>
      <c r="AB13" s="504">
        <v>0.1</v>
      </c>
      <c r="AC13" s="504">
        <v>0.4</v>
      </c>
      <c r="AD13" s="504">
        <v>0.4</v>
      </c>
      <c r="AE13" s="504">
        <v>0.7</v>
      </c>
      <c r="AF13" s="504">
        <v>0.7</v>
      </c>
      <c r="AG13" s="518">
        <v>1</v>
      </c>
      <c r="AH13" s="504">
        <v>1</v>
      </c>
      <c r="AI13" s="504">
        <v>1</v>
      </c>
      <c r="AJ13" s="178" t="s">
        <v>916</v>
      </c>
      <c r="AK13" s="238" t="s">
        <v>1028</v>
      </c>
    </row>
    <row r="14" spans="2:40" ht="267" customHeight="1">
      <c r="B14" s="452"/>
      <c r="C14" s="443">
        <v>2.1</v>
      </c>
      <c r="D14" s="468" t="s">
        <v>1065</v>
      </c>
      <c r="E14" s="445" t="s">
        <v>914</v>
      </c>
      <c r="F14" s="170">
        <v>2</v>
      </c>
      <c r="G14" s="170">
        <v>2.1</v>
      </c>
      <c r="H14" s="170" t="s">
        <v>1093</v>
      </c>
      <c r="I14" s="170">
        <v>1</v>
      </c>
      <c r="J14" s="170">
        <v>1.2</v>
      </c>
      <c r="K14" s="170" t="s">
        <v>909</v>
      </c>
      <c r="L14" s="170" t="s">
        <v>910</v>
      </c>
      <c r="M14" s="513"/>
      <c r="N14" s="513"/>
      <c r="O14" s="514"/>
      <c r="P14" s="514">
        <v>26003.781094643535</v>
      </c>
      <c r="Q14" s="514"/>
      <c r="R14" s="515"/>
      <c r="S14" s="519" t="s">
        <v>911</v>
      </c>
      <c r="T14" s="177" t="s">
        <v>1081</v>
      </c>
      <c r="U14" s="177" t="s">
        <v>1207</v>
      </c>
      <c r="V14" s="177" t="s">
        <v>1083</v>
      </c>
      <c r="W14" s="517" t="s">
        <v>1076</v>
      </c>
      <c r="X14" s="180"/>
      <c r="Y14" s="167"/>
      <c r="Z14" s="179" t="s">
        <v>1088</v>
      </c>
      <c r="AA14" s="504">
        <v>0.1</v>
      </c>
      <c r="AB14" s="504">
        <v>0.1</v>
      </c>
      <c r="AC14" s="504">
        <v>0.4</v>
      </c>
      <c r="AD14" s="504">
        <v>0.4</v>
      </c>
      <c r="AE14" s="504">
        <v>0.7</v>
      </c>
      <c r="AF14" s="504">
        <v>0.7</v>
      </c>
      <c r="AG14" s="518">
        <v>1</v>
      </c>
      <c r="AH14" s="504">
        <v>1</v>
      </c>
      <c r="AI14" s="504">
        <v>1</v>
      </c>
      <c r="AJ14" s="178" t="s">
        <v>916</v>
      </c>
      <c r="AK14" s="238" t="s">
        <v>1025</v>
      </c>
    </row>
    <row r="15" spans="2:40" ht="276" customHeight="1">
      <c r="B15" s="452"/>
      <c r="C15" s="444"/>
      <c r="D15" s="469"/>
      <c r="E15" s="446"/>
      <c r="F15" s="170">
        <v>2</v>
      </c>
      <c r="G15" s="170">
        <v>2.1</v>
      </c>
      <c r="H15" s="170" t="s">
        <v>1093</v>
      </c>
      <c r="I15" s="170">
        <v>1</v>
      </c>
      <c r="J15" s="170">
        <v>1.2</v>
      </c>
      <c r="K15" s="170" t="s">
        <v>909</v>
      </c>
      <c r="L15" s="170" t="s">
        <v>910</v>
      </c>
      <c r="M15" s="513">
        <v>0</v>
      </c>
      <c r="N15" s="513">
        <v>0</v>
      </c>
      <c r="O15" s="520">
        <v>0</v>
      </c>
      <c r="P15" s="520">
        <v>0</v>
      </c>
      <c r="Q15" s="520">
        <v>0</v>
      </c>
      <c r="R15" s="515">
        <f t="shared" si="1"/>
        <v>0</v>
      </c>
      <c r="S15" s="521" t="s">
        <v>911</v>
      </c>
      <c r="T15" s="177" t="s">
        <v>1082</v>
      </c>
      <c r="U15" s="177" t="s">
        <v>1085</v>
      </c>
      <c r="V15" s="177" t="s">
        <v>1086</v>
      </c>
      <c r="W15" s="517" t="s">
        <v>1071</v>
      </c>
      <c r="X15" s="180" t="s">
        <v>915</v>
      </c>
      <c r="Y15" s="167">
        <v>0.8</v>
      </c>
      <c r="Z15" s="179" t="s">
        <v>1090</v>
      </c>
      <c r="AA15" s="504">
        <v>0.1</v>
      </c>
      <c r="AB15" s="504">
        <v>0.1</v>
      </c>
      <c r="AC15" s="504">
        <v>0.4</v>
      </c>
      <c r="AD15" s="504">
        <v>0.4</v>
      </c>
      <c r="AE15" s="504">
        <v>0.7</v>
      </c>
      <c r="AF15" s="504">
        <v>0.7</v>
      </c>
      <c r="AG15" s="518">
        <v>1</v>
      </c>
      <c r="AH15" s="504">
        <v>1</v>
      </c>
      <c r="AI15" s="504">
        <v>1</v>
      </c>
      <c r="AJ15" s="178" t="s">
        <v>916</v>
      </c>
      <c r="AK15" s="238" t="s">
        <v>1023</v>
      </c>
    </row>
    <row r="16" spans="2:40" ht="15.75">
      <c r="B16" s="87"/>
      <c r="C16" s="88"/>
      <c r="D16" s="89"/>
      <c r="E16" s="90"/>
      <c r="F16" s="90"/>
      <c r="G16" s="90"/>
      <c r="H16" s="90"/>
      <c r="I16" s="90"/>
      <c r="J16" s="90"/>
      <c r="K16" s="90"/>
      <c r="L16" s="90"/>
      <c r="M16" s="91"/>
      <c r="N16" s="91"/>
      <c r="O16" s="91"/>
      <c r="P16" s="91"/>
      <c r="Q16" s="91"/>
      <c r="R16" s="92"/>
      <c r="S16" s="92"/>
      <c r="T16" s="92"/>
      <c r="U16" s="92"/>
      <c r="V16" s="93"/>
      <c r="W16" s="88"/>
      <c r="X16" s="94"/>
      <c r="Y16" s="95"/>
      <c r="Z16" s="94"/>
      <c r="AA16" s="94"/>
      <c r="AB16" s="94"/>
      <c r="AC16" s="95"/>
      <c r="AD16" s="95"/>
      <c r="AE16" s="95"/>
      <c r="AF16" s="95"/>
      <c r="AG16" s="95"/>
      <c r="AH16" s="95"/>
      <c r="AI16" s="95"/>
      <c r="AJ16" s="88"/>
      <c r="AK16" s="96"/>
    </row>
    <row r="17" spans="2:37" ht="15.75" hidden="1">
      <c r="B17" s="87"/>
      <c r="C17" s="88"/>
      <c r="D17" s="89"/>
      <c r="E17" s="90"/>
      <c r="F17" s="90"/>
      <c r="G17" s="90"/>
      <c r="H17" s="90"/>
      <c r="I17" s="90"/>
      <c r="J17" s="90"/>
      <c r="K17" s="90"/>
      <c r="L17" s="90"/>
      <c r="M17" s="91"/>
      <c r="N17" s="91"/>
      <c r="O17" s="91"/>
      <c r="P17" s="91"/>
      <c r="Q17" s="91"/>
      <c r="R17" s="92"/>
      <c r="S17" s="92"/>
      <c r="T17" s="92"/>
      <c r="U17" s="92"/>
      <c r="V17" s="93"/>
      <c r="W17" s="88"/>
      <c r="X17" s="94"/>
      <c r="Y17" s="95"/>
      <c r="Z17" s="94"/>
      <c r="AA17" s="94"/>
      <c r="AB17" s="94"/>
      <c r="AC17" s="95"/>
      <c r="AD17" s="95"/>
      <c r="AE17" s="95"/>
      <c r="AF17" s="95"/>
      <c r="AG17" s="95"/>
      <c r="AH17" s="95"/>
      <c r="AI17" s="95"/>
      <c r="AJ17" s="88"/>
      <c r="AK17" s="96"/>
    </row>
    <row r="18" spans="2:37" ht="27.75" hidden="1">
      <c r="B18" s="87"/>
      <c r="C18" s="88"/>
      <c r="D18" s="89"/>
      <c r="E18" s="90"/>
      <c r="F18" s="90"/>
      <c r="G18" s="90"/>
      <c r="H18" s="90"/>
      <c r="I18" s="90"/>
      <c r="J18" s="90"/>
      <c r="K18" s="90"/>
      <c r="L18" s="90"/>
      <c r="M18" s="91"/>
      <c r="N18" s="91"/>
      <c r="O18" s="91"/>
      <c r="P18" s="91"/>
      <c r="Q18" s="91"/>
      <c r="R18" s="92"/>
      <c r="S18" s="453" t="s">
        <v>977</v>
      </c>
      <c r="T18" s="453"/>
      <c r="U18" s="92"/>
      <c r="V18" s="93"/>
      <c r="W18" s="88"/>
      <c r="X18" s="94"/>
      <c r="Y18" s="95"/>
      <c r="Z18" s="94"/>
      <c r="AA18" s="94"/>
      <c r="AB18" s="455" t="s">
        <v>978</v>
      </c>
      <c r="AC18" s="455"/>
      <c r="AD18" s="455"/>
      <c r="AE18" s="95"/>
      <c r="AF18" s="95"/>
      <c r="AG18" s="95"/>
      <c r="AH18" s="95"/>
      <c r="AI18" s="95"/>
      <c r="AJ18" s="88"/>
      <c r="AK18" s="96"/>
    </row>
    <row r="19" spans="2:37" ht="15.75" hidden="1">
      <c r="B19" s="87"/>
      <c r="C19" s="88"/>
      <c r="D19" s="89"/>
      <c r="E19" s="90"/>
      <c r="F19" s="90"/>
      <c r="G19" s="90"/>
      <c r="H19" s="90"/>
      <c r="I19" s="90"/>
      <c r="J19" s="90"/>
      <c r="K19" s="90"/>
      <c r="L19" s="90"/>
      <c r="M19" s="91"/>
      <c r="N19" s="91"/>
      <c r="O19" s="91"/>
      <c r="P19" s="91"/>
      <c r="Q19" s="91"/>
      <c r="R19" s="92"/>
      <c r="S19" s="92"/>
      <c r="T19" s="92"/>
      <c r="U19" s="92"/>
      <c r="V19" s="93"/>
      <c r="W19" s="88"/>
      <c r="X19" s="94"/>
      <c r="Y19" s="95"/>
      <c r="Z19" s="94"/>
      <c r="AA19" s="94"/>
      <c r="AB19" s="94"/>
      <c r="AC19" s="95"/>
      <c r="AD19" s="95"/>
      <c r="AE19" s="95"/>
      <c r="AF19" s="95"/>
      <c r="AG19" s="95"/>
      <c r="AH19" s="95"/>
      <c r="AI19" s="95"/>
      <c r="AJ19" s="88"/>
      <c r="AK19" s="96"/>
    </row>
    <row r="20" spans="2:37" ht="15.75" hidden="1">
      <c r="B20" s="87"/>
      <c r="C20" s="88"/>
      <c r="D20" s="89"/>
      <c r="E20" s="90"/>
      <c r="F20" s="90"/>
      <c r="G20" s="90"/>
      <c r="H20" s="90"/>
      <c r="I20" s="90"/>
      <c r="J20" s="90"/>
      <c r="K20" s="90"/>
      <c r="L20" s="90"/>
      <c r="M20" s="91"/>
      <c r="N20" s="91"/>
      <c r="O20" s="91"/>
      <c r="P20" s="91"/>
      <c r="Q20" s="91"/>
      <c r="R20" s="92"/>
      <c r="S20" s="92"/>
      <c r="T20" s="92"/>
      <c r="U20" s="92"/>
      <c r="V20" s="93"/>
      <c r="W20" s="88"/>
      <c r="X20" s="94"/>
      <c r="Y20" s="95"/>
      <c r="Z20" s="94"/>
      <c r="AA20" s="94"/>
      <c r="AB20" s="94"/>
      <c r="AC20" s="95"/>
      <c r="AD20" s="95"/>
      <c r="AE20" s="95"/>
      <c r="AF20" s="95"/>
      <c r="AG20" s="95"/>
      <c r="AH20" s="95"/>
      <c r="AI20" s="95"/>
      <c r="AJ20" s="88"/>
      <c r="AK20" s="96"/>
    </row>
    <row r="21" spans="2:37" ht="15.75" hidden="1">
      <c r="B21" s="87"/>
      <c r="C21" s="88"/>
      <c r="D21" s="89"/>
      <c r="E21" s="90"/>
      <c r="F21" s="90"/>
      <c r="G21" s="90"/>
      <c r="H21" s="90"/>
      <c r="I21" s="90"/>
      <c r="J21" s="90"/>
      <c r="K21" s="90"/>
      <c r="L21" s="90"/>
      <c r="M21" s="91"/>
      <c r="N21" s="91"/>
      <c r="O21" s="91"/>
      <c r="P21" s="91"/>
      <c r="Q21" s="91"/>
      <c r="R21" s="92"/>
      <c r="S21" s="92"/>
      <c r="T21" s="92"/>
      <c r="U21" s="92"/>
      <c r="V21" s="93"/>
      <c r="W21" s="88"/>
      <c r="X21" s="94"/>
      <c r="Y21" s="95"/>
      <c r="Z21" s="94"/>
      <c r="AA21" s="94"/>
      <c r="AB21" s="94"/>
      <c r="AC21" s="95"/>
      <c r="AD21" s="95"/>
      <c r="AE21" s="95"/>
      <c r="AF21" s="95"/>
      <c r="AG21" s="95"/>
      <c r="AH21" s="95"/>
      <c r="AI21" s="95"/>
      <c r="AJ21" s="88"/>
      <c r="AK21" s="96"/>
    </row>
    <row r="22" spans="2:37" ht="15.75" hidden="1">
      <c r="B22" s="87"/>
      <c r="C22" s="88"/>
      <c r="D22" s="89"/>
      <c r="E22" s="90"/>
      <c r="F22" s="90"/>
      <c r="G22" s="90"/>
      <c r="H22" s="90"/>
      <c r="I22" s="90"/>
      <c r="J22" s="90"/>
      <c r="K22" s="90"/>
      <c r="L22" s="90"/>
      <c r="M22" s="91"/>
      <c r="N22" s="91"/>
      <c r="O22" s="91"/>
      <c r="P22" s="91"/>
      <c r="Q22" s="91"/>
      <c r="R22" s="92"/>
      <c r="S22" s="92"/>
      <c r="T22" s="92"/>
      <c r="U22" s="92"/>
      <c r="V22" s="93"/>
      <c r="W22" s="88"/>
      <c r="X22" s="94"/>
      <c r="Y22" s="95"/>
      <c r="Z22" s="94"/>
      <c r="AA22" s="94"/>
      <c r="AB22" s="94"/>
      <c r="AC22" s="95"/>
      <c r="AD22" s="95"/>
      <c r="AE22" s="95"/>
      <c r="AF22" s="95"/>
      <c r="AG22" s="95"/>
      <c r="AH22" s="95"/>
      <c r="AI22" s="95"/>
      <c r="AJ22" s="88"/>
      <c r="AK22" s="96"/>
    </row>
    <row r="23" spans="2:37" ht="15.75" hidden="1">
      <c r="B23" s="87"/>
      <c r="C23" s="88"/>
      <c r="D23" s="89"/>
      <c r="E23" s="90"/>
      <c r="F23" s="90"/>
      <c r="G23" s="90"/>
      <c r="H23" s="90"/>
      <c r="I23" s="90"/>
      <c r="J23" s="90"/>
      <c r="K23" s="90"/>
      <c r="L23" s="90"/>
      <c r="M23" s="91"/>
      <c r="N23" s="91"/>
      <c r="O23" s="91"/>
      <c r="P23" s="91"/>
      <c r="Q23" s="91"/>
      <c r="R23" s="92"/>
      <c r="S23" s="92"/>
      <c r="T23" s="92"/>
      <c r="U23" s="92"/>
      <c r="V23" s="93"/>
      <c r="W23" s="88"/>
      <c r="X23" s="94"/>
      <c r="Y23" s="95"/>
      <c r="Z23" s="94"/>
      <c r="AA23" s="94"/>
      <c r="AB23" s="94"/>
      <c r="AC23" s="95"/>
      <c r="AD23" s="95"/>
      <c r="AE23" s="95"/>
      <c r="AF23" s="95"/>
      <c r="AG23" s="95"/>
      <c r="AH23" s="95"/>
      <c r="AI23" s="95"/>
      <c r="AJ23" s="88"/>
      <c r="AK23" s="96"/>
    </row>
    <row r="24" spans="2:37" ht="15.75" hidden="1">
      <c r="B24" s="87"/>
      <c r="C24" s="88"/>
      <c r="D24" s="89"/>
      <c r="E24" s="90"/>
      <c r="F24" s="90"/>
      <c r="G24" s="90"/>
      <c r="H24" s="90"/>
      <c r="I24" s="90"/>
      <c r="J24" s="90"/>
      <c r="K24" s="90"/>
      <c r="L24" s="90"/>
      <c r="M24" s="91"/>
      <c r="N24" s="91"/>
      <c r="O24" s="91"/>
      <c r="P24" s="91"/>
      <c r="Q24" s="91"/>
      <c r="R24" s="92"/>
      <c r="S24" s="92"/>
      <c r="T24" s="92"/>
      <c r="U24" s="92"/>
      <c r="V24" s="93"/>
      <c r="W24" s="88"/>
      <c r="X24" s="94"/>
      <c r="Y24" s="95"/>
      <c r="Z24" s="94"/>
      <c r="AA24" s="94"/>
      <c r="AB24" s="94"/>
      <c r="AC24" s="95"/>
      <c r="AD24" s="95"/>
      <c r="AE24" s="95"/>
      <c r="AF24" s="95"/>
      <c r="AG24" s="95"/>
      <c r="AH24" s="95"/>
      <c r="AI24" s="95"/>
      <c r="AJ24" s="88"/>
      <c r="AK24" s="96"/>
    </row>
    <row r="25" spans="2:37" ht="15.75" hidden="1">
      <c r="B25" s="87"/>
      <c r="C25" s="88"/>
      <c r="D25" s="89"/>
      <c r="E25" s="90"/>
      <c r="F25" s="90"/>
      <c r="G25" s="90"/>
      <c r="H25" s="90"/>
      <c r="I25" s="90"/>
      <c r="J25" s="90"/>
      <c r="K25" s="90"/>
      <c r="L25" s="90"/>
      <c r="M25" s="91"/>
      <c r="N25" s="91"/>
      <c r="O25" s="91"/>
      <c r="P25" s="91"/>
      <c r="Q25" s="91"/>
      <c r="R25" s="92"/>
      <c r="S25" s="92"/>
      <c r="T25" s="92"/>
      <c r="U25" s="92"/>
      <c r="V25" s="93"/>
      <c r="W25" s="88"/>
      <c r="X25" s="94"/>
      <c r="Y25" s="95"/>
      <c r="Z25" s="94"/>
      <c r="AA25" s="94"/>
      <c r="AB25" s="94"/>
      <c r="AC25" s="95"/>
      <c r="AD25" s="95"/>
      <c r="AE25" s="95"/>
      <c r="AF25" s="95"/>
      <c r="AG25" s="95"/>
      <c r="AH25" s="95"/>
      <c r="AI25" s="95"/>
      <c r="AJ25" s="88"/>
      <c r="AK25" s="96"/>
    </row>
    <row r="26" spans="2:37" ht="15.75" hidden="1">
      <c r="B26" s="87"/>
      <c r="C26" s="88"/>
      <c r="D26" s="89"/>
      <c r="E26" s="90"/>
      <c r="F26" s="90"/>
      <c r="G26" s="90"/>
      <c r="H26" s="90"/>
      <c r="I26" s="90"/>
      <c r="J26" s="90"/>
      <c r="K26" s="90"/>
      <c r="L26" s="90"/>
      <c r="M26" s="91"/>
      <c r="N26" s="91"/>
      <c r="O26" s="91"/>
      <c r="P26" s="91"/>
      <c r="Q26" s="91"/>
      <c r="R26" s="92"/>
      <c r="S26" s="92"/>
      <c r="T26" s="92"/>
      <c r="U26" s="92"/>
      <c r="V26" s="93"/>
      <c r="W26" s="88"/>
      <c r="X26" s="94"/>
      <c r="Y26" s="95"/>
      <c r="Z26" s="94"/>
      <c r="AA26" s="94"/>
      <c r="AB26" s="94"/>
      <c r="AC26" s="95"/>
      <c r="AD26" s="95"/>
      <c r="AE26" s="95"/>
      <c r="AF26" s="95"/>
      <c r="AG26" s="95"/>
      <c r="AH26" s="95"/>
      <c r="AI26" s="95"/>
      <c r="AJ26" s="88"/>
      <c r="AK26" s="96"/>
    </row>
    <row r="27" spans="2:37" ht="15.75" hidden="1">
      <c r="B27" s="87"/>
      <c r="C27" s="88"/>
      <c r="D27" s="89"/>
      <c r="E27" s="90"/>
      <c r="F27" s="90"/>
      <c r="G27" s="90"/>
      <c r="H27" s="90"/>
      <c r="I27" s="90"/>
      <c r="J27" s="90"/>
      <c r="K27" s="90"/>
      <c r="L27" s="90"/>
      <c r="M27" s="91"/>
      <c r="N27" s="91"/>
      <c r="O27" s="91"/>
      <c r="P27" s="91"/>
      <c r="Q27" s="91"/>
      <c r="R27" s="92"/>
      <c r="S27" s="92"/>
      <c r="T27" s="92"/>
      <c r="U27" s="92"/>
      <c r="V27" s="93"/>
      <c r="W27" s="88"/>
      <c r="X27" s="94"/>
      <c r="Y27" s="95"/>
      <c r="Z27" s="94"/>
      <c r="AA27" s="94"/>
      <c r="AB27" s="94"/>
      <c r="AC27" s="95"/>
      <c r="AD27" s="95"/>
      <c r="AE27" s="95"/>
      <c r="AF27" s="95"/>
      <c r="AG27" s="95"/>
      <c r="AH27" s="95"/>
      <c r="AI27" s="95"/>
      <c r="AJ27" s="88"/>
      <c r="AK27" s="93"/>
    </row>
    <row r="28" spans="2:37" ht="18" hidden="1" customHeight="1">
      <c r="B28" s="87"/>
      <c r="C28" s="97"/>
      <c r="D28" s="89" t="s">
        <v>872</v>
      </c>
      <c r="E28" s="90"/>
      <c r="F28" s="90"/>
      <c r="G28" s="90"/>
      <c r="H28" s="90"/>
      <c r="I28" s="90"/>
      <c r="J28" s="90"/>
      <c r="K28" s="90"/>
      <c r="L28" s="90"/>
      <c r="M28" s="91"/>
      <c r="N28" s="91"/>
      <c r="O28" s="91"/>
      <c r="P28" s="91"/>
      <c r="Q28" s="91"/>
      <c r="R28" s="92"/>
      <c r="S28" s="92"/>
      <c r="T28" s="92"/>
      <c r="U28" s="92"/>
      <c r="V28" s="93"/>
      <c r="W28" s="88"/>
      <c r="X28" s="94"/>
      <c r="Y28" s="95"/>
      <c r="Z28" s="88"/>
      <c r="AA28" s="88"/>
      <c r="AB28" s="88"/>
      <c r="AC28" s="95"/>
      <c r="AD28" s="95"/>
      <c r="AE28" s="95"/>
      <c r="AF28" s="95"/>
      <c r="AG28" s="95"/>
      <c r="AH28" s="95"/>
      <c r="AI28" s="95"/>
      <c r="AJ28" s="88"/>
      <c r="AK28" s="93"/>
    </row>
    <row r="29" spans="2:37" ht="30.75" hidden="1" customHeight="1">
      <c r="B29" s="87"/>
      <c r="C29" s="97"/>
      <c r="D29" s="449"/>
      <c r="E29" s="449"/>
      <c r="F29" s="98"/>
      <c r="G29" s="98"/>
      <c r="H29" s="98"/>
      <c r="I29" s="98"/>
      <c r="J29" s="98"/>
      <c r="K29" s="98"/>
      <c r="L29" s="98"/>
      <c r="M29" s="91"/>
      <c r="N29" s="91"/>
      <c r="O29" s="91"/>
      <c r="P29" s="91"/>
      <c r="Q29" s="91"/>
      <c r="R29" s="92"/>
      <c r="S29" s="92"/>
      <c r="T29" s="92"/>
      <c r="U29" s="92"/>
      <c r="V29" s="93"/>
      <c r="W29" s="88"/>
      <c r="X29" s="450"/>
      <c r="Y29" s="450"/>
      <c r="Z29" s="450"/>
      <c r="AA29" s="450"/>
      <c r="AB29" s="88"/>
      <c r="AC29" s="95"/>
      <c r="AD29" s="95"/>
      <c r="AE29" s="95"/>
      <c r="AF29" s="95"/>
      <c r="AG29" s="95"/>
      <c r="AH29" s="95"/>
      <c r="AI29" s="95"/>
      <c r="AJ29" s="88"/>
      <c r="AK29" s="93"/>
    </row>
    <row r="30" spans="2:37" ht="15.75" hidden="1" customHeight="1">
      <c r="B30" s="87"/>
      <c r="C30" s="97"/>
      <c r="D30" s="451"/>
      <c r="E30" s="451"/>
      <c r="F30" s="99"/>
      <c r="G30" s="99"/>
      <c r="H30" s="99"/>
      <c r="I30" s="99"/>
      <c r="J30" s="99"/>
      <c r="K30" s="99"/>
      <c r="L30" s="99"/>
      <c r="M30" s="91"/>
      <c r="N30" s="91"/>
      <c r="O30" s="91"/>
      <c r="P30" s="91"/>
      <c r="Q30" s="91"/>
      <c r="R30" s="92"/>
      <c r="S30" s="92"/>
      <c r="T30" s="92"/>
      <c r="U30" s="92"/>
      <c r="V30" s="93"/>
      <c r="W30" s="88"/>
      <c r="X30" s="450"/>
      <c r="Y30" s="450"/>
      <c r="Z30" s="450"/>
      <c r="AA30" s="450"/>
      <c r="AB30" s="88"/>
      <c r="AC30" s="95"/>
      <c r="AD30" s="95"/>
      <c r="AE30" s="95"/>
      <c r="AF30" s="95"/>
      <c r="AG30" s="95"/>
      <c r="AH30" s="95"/>
      <c r="AI30" s="95"/>
      <c r="AJ30" s="88"/>
      <c r="AK30" s="93"/>
    </row>
    <row r="31" spans="2:37" ht="15.75" hidden="1" customHeight="1">
      <c r="B31" s="87"/>
      <c r="C31" s="97"/>
      <c r="D31" s="451"/>
      <c r="E31" s="451"/>
      <c r="F31" s="99"/>
      <c r="G31" s="99"/>
      <c r="H31" s="99"/>
      <c r="I31" s="99"/>
      <c r="J31" s="99"/>
      <c r="K31" s="99"/>
      <c r="L31" s="99"/>
      <c r="M31" s="91"/>
      <c r="N31" s="91"/>
      <c r="O31" s="91"/>
      <c r="P31" s="91"/>
      <c r="Q31" s="91"/>
      <c r="R31" s="92"/>
      <c r="S31" s="92"/>
      <c r="T31" s="92"/>
      <c r="U31" s="92"/>
      <c r="V31" s="93"/>
      <c r="W31" s="88"/>
      <c r="X31" s="450"/>
      <c r="Y31" s="450"/>
      <c r="Z31" s="450"/>
      <c r="AA31" s="450"/>
      <c r="AB31" s="88"/>
      <c r="AC31" s="95"/>
      <c r="AD31" s="95"/>
      <c r="AE31" s="95"/>
      <c r="AF31" s="95"/>
      <c r="AG31" s="95"/>
      <c r="AH31" s="95"/>
      <c r="AI31" s="95"/>
      <c r="AJ31" s="88"/>
      <c r="AK31" s="93"/>
    </row>
    <row r="32" spans="2:37" ht="15.75" hidden="1" customHeight="1">
      <c r="B32" s="87"/>
      <c r="C32" s="97"/>
      <c r="D32" s="451" t="s">
        <v>872</v>
      </c>
      <c r="E32" s="451"/>
      <c r="F32" s="99"/>
      <c r="G32" s="99"/>
      <c r="H32" s="99"/>
      <c r="I32" s="99"/>
      <c r="J32" s="99"/>
      <c r="K32" s="99"/>
      <c r="L32" s="99"/>
      <c r="M32" s="91"/>
      <c r="N32" s="91"/>
      <c r="O32" s="91"/>
      <c r="P32" s="91"/>
      <c r="Q32" s="91"/>
      <c r="R32" s="92"/>
      <c r="S32" s="92"/>
      <c r="T32" s="92"/>
      <c r="U32" s="92"/>
      <c r="V32" s="93"/>
      <c r="W32" s="88"/>
      <c r="X32" s="450"/>
      <c r="Y32" s="450"/>
      <c r="Z32" s="450"/>
      <c r="AA32" s="450"/>
      <c r="AB32" s="94"/>
      <c r="AC32" s="95"/>
      <c r="AD32" s="95"/>
      <c r="AE32" s="95"/>
      <c r="AF32" s="95"/>
      <c r="AG32" s="95"/>
      <c r="AH32" s="95"/>
      <c r="AI32" s="95"/>
      <c r="AJ32" s="88"/>
      <c r="AK32" s="93"/>
    </row>
    <row r="33" spans="2:37" s="143" customFormat="1" ht="108" hidden="1" customHeight="1">
      <c r="B33" s="134"/>
      <c r="C33" s="135"/>
      <c r="D33" s="447"/>
      <c r="E33" s="447"/>
      <c r="F33" s="136"/>
      <c r="G33" s="136"/>
      <c r="H33" s="136"/>
      <c r="I33" s="136"/>
      <c r="J33" s="136"/>
      <c r="K33" s="136"/>
      <c r="L33" s="136"/>
      <c r="M33" s="137"/>
      <c r="N33" s="137"/>
      <c r="O33" s="137"/>
      <c r="P33" s="137"/>
      <c r="Q33" s="137"/>
      <c r="R33" s="138"/>
      <c r="S33" s="138"/>
      <c r="T33" s="138"/>
      <c r="U33" s="138"/>
      <c r="V33" s="139"/>
      <c r="W33" s="140"/>
      <c r="X33" s="448"/>
      <c r="Y33" s="448"/>
      <c r="Z33" s="448"/>
      <c r="AA33" s="448"/>
      <c r="AB33" s="141"/>
      <c r="AC33" s="142"/>
      <c r="AD33" s="142"/>
      <c r="AE33" s="142"/>
      <c r="AF33" s="142"/>
      <c r="AG33" s="142"/>
      <c r="AH33" s="142"/>
      <c r="AI33" s="142"/>
      <c r="AJ33" s="140"/>
      <c r="AK33" s="139"/>
    </row>
    <row r="34" spans="2:37" s="143" customFormat="1" ht="26.25" customHeight="1">
      <c r="B34" s="134"/>
      <c r="C34" s="135"/>
      <c r="D34" s="136"/>
      <c r="E34" s="136"/>
      <c r="F34" s="136"/>
      <c r="G34" s="136"/>
      <c r="H34" s="136"/>
      <c r="I34" s="136"/>
      <c r="J34" s="136"/>
      <c r="K34" s="136"/>
      <c r="L34" s="136"/>
      <c r="M34" s="137"/>
      <c r="N34" s="137"/>
      <c r="O34" s="137"/>
      <c r="P34" s="137"/>
      <c r="Q34" s="137"/>
      <c r="R34" s="138"/>
      <c r="S34" s="138"/>
      <c r="T34" s="138"/>
      <c r="U34" s="138"/>
      <c r="V34" s="139"/>
      <c r="W34" s="140"/>
      <c r="X34" s="144"/>
      <c r="Y34" s="144"/>
      <c r="Z34" s="144"/>
      <c r="AA34" s="144"/>
      <c r="AB34" s="141"/>
      <c r="AC34" s="142"/>
      <c r="AD34" s="142"/>
      <c r="AE34" s="142"/>
      <c r="AF34" s="142"/>
      <c r="AG34" s="142"/>
      <c r="AH34" s="142"/>
      <c r="AI34" s="142"/>
      <c r="AJ34" s="140"/>
      <c r="AK34" s="139"/>
    </row>
    <row r="35" spans="2:37" s="143" customFormat="1" ht="26.25" customHeight="1">
      <c r="B35" s="134"/>
      <c r="C35" s="135"/>
      <c r="D35" s="136"/>
      <c r="E35" s="136"/>
      <c r="F35" s="136"/>
      <c r="G35" s="136"/>
      <c r="H35" s="136"/>
      <c r="I35" s="136"/>
      <c r="J35" s="136"/>
      <c r="K35" s="136"/>
      <c r="L35" s="136"/>
      <c r="M35" s="137"/>
      <c r="N35" s="137"/>
      <c r="O35" s="137"/>
      <c r="P35" s="137"/>
      <c r="Q35" s="137"/>
      <c r="R35" s="138"/>
      <c r="S35" s="138"/>
      <c r="T35" s="138"/>
      <c r="U35" s="138"/>
      <c r="V35" s="139"/>
      <c r="W35" s="140"/>
      <c r="X35" s="144"/>
      <c r="Y35" s="144"/>
      <c r="Z35" s="144"/>
      <c r="AA35" s="144"/>
      <c r="AB35" s="141"/>
      <c r="AC35" s="142"/>
      <c r="AD35" s="142"/>
      <c r="AE35" s="142"/>
      <c r="AF35" s="142"/>
      <c r="AG35" s="142"/>
      <c r="AH35" s="142"/>
      <c r="AI35" s="142"/>
      <c r="AJ35" s="140"/>
      <c r="AK35" s="139"/>
    </row>
    <row r="36" spans="2:37" s="143" customFormat="1" ht="408.75" customHeight="1">
      <c r="B36" s="145"/>
      <c r="C36" s="146"/>
      <c r="D36" s="147" t="s">
        <v>872</v>
      </c>
      <c r="E36" s="148"/>
      <c r="F36" s="148"/>
      <c r="G36" s="148"/>
      <c r="H36" s="148"/>
      <c r="I36" s="148"/>
      <c r="J36" s="148"/>
      <c r="K36" s="148"/>
      <c r="L36" s="148"/>
      <c r="M36" s="149"/>
      <c r="N36" s="149"/>
      <c r="O36" s="149"/>
      <c r="P36" s="149"/>
      <c r="Q36" s="149"/>
      <c r="R36" s="150"/>
      <c r="S36" s="150"/>
      <c r="T36" s="150"/>
      <c r="U36" s="150"/>
      <c r="V36" s="151"/>
      <c r="W36" s="152"/>
      <c r="X36" s="153"/>
      <c r="Y36" s="154"/>
      <c r="Z36" s="153"/>
      <c r="AA36" s="153"/>
      <c r="AB36" s="153"/>
      <c r="AC36" s="154"/>
      <c r="AD36" s="154"/>
      <c r="AE36" s="154"/>
      <c r="AF36" s="154"/>
      <c r="AG36" s="154"/>
      <c r="AH36" s="154"/>
      <c r="AI36" s="154"/>
      <c r="AJ36" s="152"/>
      <c r="AK36" s="151"/>
    </row>
    <row r="37" spans="2:37" ht="15.75" customHeight="1">
      <c r="B37" s="100"/>
      <c r="C37" s="101"/>
      <c r="D37" s="102"/>
      <c r="E37" s="103"/>
      <c r="F37" s="103"/>
      <c r="G37" s="103"/>
      <c r="H37" s="103"/>
      <c r="I37" s="103"/>
      <c r="J37" s="103"/>
      <c r="K37" s="103"/>
      <c r="L37" s="103"/>
      <c r="M37" s="104"/>
      <c r="N37" s="104"/>
      <c r="O37" s="104"/>
      <c r="P37" s="104"/>
      <c r="Q37" s="104"/>
      <c r="R37" s="105"/>
      <c r="S37" s="105"/>
      <c r="T37" s="105"/>
      <c r="U37" s="105"/>
      <c r="V37" s="106"/>
      <c r="W37" s="99"/>
      <c r="X37" s="107"/>
      <c r="Y37" s="108"/>
      <c r="Z37" s="107"/>
      <c r="AA37" s="107"/>
      <c r="AB37" s="107"/>
      <c r="AC37" s="108"/>
      <c r="AD37" s="108"/>
      <c r="AE37" s="108"/>
      <c r="AF37" s="108"/>
      <c r="AG37" s="108"/>
      <c r="AH37" s="108"/>
      <c r="AI37" s="108"/>
      <c r="AJ37" s="99"/>
      <c r="AK37" s="106"/>
    </row>
    <row r="38" spans="2:37" ht="15.75" customHeight="1">
      <c r="C38" s="109"/>
      <c r="D38" s="110" t="s">
        <v>872</v>
      </c>
      <c r="E38" s="111"/>
      <c r="F38" s="111"/>
      <c r="G38" s="111"/>
      <c r="H38" s="111"/>
      <c r="I38" s="111"/>
      <c r="J38" s="111"/>
      <c r="K38" s="111"/>
      <c r="L38" s="111"/>
      <c r="M38" s="112"/>
      <c r="N38" s="112"/>
      <c r="O38" s="112"/>
      <c r="P38" s="112"/>
      <c r="Q38" s="112"/>
      <c r="R38" s="113"/>
      <c r="S38" s="113"/>
      <c r="T38" s="113"/>
      <c r="U38" s="113"/>
      <c r="V38" s="114"/>
      <c r="W38" s="115"/>
      <c r="X38" s="116"/>
      <c r="Y38" s="117"/>
      <c r="Z38" s="116"/>
      <c r="AA38" s="116"/>
      <c r="AB38" s="116"/>
      <c r="AC38" s="117"/>
      <c r="AD38" s="117"/>
      <c r="AE38" s="117"/>
      <c r="AF38" s="117"/>
      <c r="AG38" s="117"/>
      <c r="AH38" s="117"/>
      <c r="AI38" s="117"/>
      <c r="AJ38" s="115"/>
      <c r="AK38" s="114"/>
    </row>
    <row r="39" spans="2:37" ht="15.75" customHeight="1">
      <c r="B39" s="118"/>
      <c r="C39" s="109"/>
      <c r="D39" s="110" t="s">
        <v>872</v>
      </c>
      <c r="E39" s="111"/>
      <c r="F39" s="111"/>
      <c r="G39" s="111"/>
      <c r="H39" s="111"/>
      <c r="I39" s="111"/>
      <c r="J39" s="111"/>
      <c r="K39" s="111"/>
      <c r="L39" s="111"/>
      <c r="M39" s="112"/>
      <c r="N39" s="112"/>
      <c r="O39" s="112"/>
      <c r="P39" s="112"/>
      <c r="Q39" s="112"/>
      <c r="R39" s="113"/>
      <c r="S39" s="113"/>
      <c r="T39" s="113"/>
      <c r="U39" s="113"/>
      <c r="V39" s="119"/>
      <c r="W39" s="115"/>
      <c r="X39" s="116"/>
      <c r="Y39" s="117"/>
      <c r="Z39" s="116"/>
      <c r="AA39" s="116"/>
      <c r="AB39" s="116"/>
      <c r="AC39" s="117"/>
      <c r="AD39" s="117"/>
      <c r="AE39" s="117"/>
      <c r="AF39" s="117"/>
      <c r="AG39" s="117"/>
      <c r="AH39" s="117"/>
      <c r="AI39" s="117"/>
      <c r="AJ39" s="115"/>
      <c r="AK39" s="114"/>
    </row>
    <row r="40" spans="2:37" ht="15.75" customHeight="1">
      <c r="B40" s="118"/>
      <c r="C40" s="109"/>
      <c r="D40" s="110" t="s">
        <v>872</v>
      </c>
      <c r="E40" s="111"/>
      <c r="F40" s="111"/>
      <c r="G40" s="111"/>
      <c r="H40" s="111"/>
      <c r="I40" s="111"/>
      <c r="J40" s="111"/>
      <c r="K40" s="111"/>
      <c r="L40" s="111"/>
      <c r="M40" s="112"/>
      <c r="N40" s="112"/>
      <c r="O40" s="112"/>
      <c r="P40" s="112"/>
      <c r="Q40" s="112"/>
      <c r="R40" s="113"/>
      <c r="S40" s="113"/>
      <c r="T40" s="113"/>
      <c r="U40" s="113"/>
      <c r="V40" s="119"/>
      <c r="W40" s="115"/>
      <c r="X40" s="116"/>
      <c r="Y40" s="117"/>
      <c r="Z40" s="116"/>
      <c r="AA40" s="116"/>
      <c r="AB40" s="116"/>
      <c r="AC40" s="117"/>
      <c r="AD40" s="117"/>
      <c r="AE40" s="117"/>
      <c r="AF40" s="117"/>
      <c r="AG40" s="117"/>
      <c r="AH40" s="117"/>
      <c r="AI40" s="117"/>
      <c r="AJ40" s="115"/>
      <c r="AK40" s="114"/>
    </row>
    <row r="41" spans="2:37" ht="84.75" customHeight="1">
      <c r="B41" s="118"/>
      <c r="C41" s="109"/>
      <c r="D41" s="110" t="s">
        <v>872</v>
      </c>
      <c r="E41" s="111"/>
      <c r="F41" s="111"/>
      <c r="G41" s="111"/>
      <c r="H41" s="111"/>
      <c r="I41" s="111"/>
      <c r="J41" s="111"/>
      <c r="K41" s="111"/>
      <c r="L41" s="111"/>
      <c r="M41" s="112"/>
      <c r="N41" s="112"/>
      <c r="O41" s="112"/>
      <c r="P41" s="112"/>
      <c r="Q41" s="112"/>
      <c r="R41" s="113"/>
      <c r="S41" s="113"/>
      <c r="T41" s="113"/>
      <c r="U41" s="113"/>
      <c r="V41" s="119"/>
      <c r="W41" s="115"/>
      <c r="X41" s="116"/>
      <c r="Y41" s="117"/>
      <c r="Z41" s="116"/>
      <c r="AA41" s="116"/>
      <c r="AB41" s="116"/>
      <c r="AC41" s="117"/>
      <c r="AD41" s="117"/>
      <c r="AE41" s="117"/>
      <c r="AF41" s="117"/>
      <c r="AG41" s="117"/>
      <c r="AH41" s="117"/>
      <c r="AI41" s="117"/>
      <c r="AJ41" s="115"/>
      <c r="AK41" s="114"/>
    </row>
    <row r="42" spans="2:37" ht="15.75" hidden="1" customHeight="1">
      <c r="B42" s="118"/>
      <c r="C42" s="109"/>
      <c r="D42" s="110" t="s">
        <v>872</v>
      </c>
      <c r="E42" s="111"/>
      <c r="F42" s="111"/>
      <c r="G42" s="111"/>
      <c r="H42" s="111"/>
      <c r="I42" s="111"/>
      <c r="J42" s="111"/>
      <c r="K42" s="111"/>
      <c r="L42" s="111"/>
      <c r="M42" s="112"/>
      <c r="N42" s="112"/>
      <c r="O42" s="112"/>
      <c r="P42" s="112"/>
      <c r="Q42" s="112"/>
      <c r="R42" s="113"/>
      <c r="S42" s="113"/>
      <c r="T42" s="113"/>
      <c r="U42" s="113"/>
      <c r="V42" s="119"/>
      <c r="W42" s="115"/>
      <c r="X42" s="116"/>
      <c r="Y42" s="117"/>
      <c r="Z42" s="116"/>
      <c r="AA42" s="116"/>
      <c r="AB42" s="116"/>
      <c r="AC42" s="117"/>
      <c r="AD42" s="117"/>
      <c r="AE42" s="117"/>
      <c r="AF42" s="117"/>
      <c r="AG42" s="117"/>
      <c r="AH42" s="117"/>
      <c r="AI42" s="117"/>
      <c r="AJ42" s="115"/>
      <c r="AK42" s="114"/>
    </row>
    <row r="43" spans="2:37" ht="15.75" customHeight="1">
      <c r="B43" s="118"/>
      <c r="C43" s="109"/>
      <c r="D43" s="110" t="s">
        <v>872</v>
      </c>
      <c r="E43" s="111"/>
      <c r="F43" s="111"/>
      <c r="G43" s="111"/>
      <c r="H43" s="111"/>
      <c r="I43" s="111"/>
      <c r="J43" s="111"/>
      <c r="K43" s="111"/>
      <c r="L43" s="111"/>
      <c r="M43" s="112"/>
      <c r="N43" s="112"/>
      <c r="O43" s="112"/>
      <c r="P43" s="112"/>
      <c r="Q43" s="112"/>
      <c r="R43" s="113"/>
      <c r="S43" s="113"/>
      <c r="T43" s="113"/>
      <c r="U43" s="113"/>
      <c r="V43" s="119"/>
      <c r="W43" s="115"/>
      <c r="X43" s="116"/>
      <c r="Y43" s="117"/>
      <c r="Z43" s="116"/>
      <c r="AA43" s="116"/>
      <c r="AB43" s="116"/>
      <c r="AC43" s="117"/>
      <c r="AD43" s="117"/>
      <c r="AE43" s="117"/>
      <c r="AF43" s="117"/>
      <c r="AG43" s="117"/>
      <c r="AH43" s="117"/>
      <c r="AI43" s="117"/>
      <c r="AJ43" s="116"/>
      <c r="AK43" s="120"/>
    </row>
    <row r="44" spans="2:37" ht="15.75" customHeight="1">
      <c r="B44" s="118"/>
      <c r="C44" s="109"/>
      <c r="D44" s="110" t="s">
        <v>872</v>
      </c>
      <c r="E44" s="111"/>
      <c r="F44" s="111"/>
      <c r="G44" s="111"/>
      <c r="H44" s="111"/>
      <c r="I44" s="111"/>
      <c r="J44" s="111"/>
      <c r="K44" s="111"/>
      <c r="L44" s="111"/>
      <c r="M44" s="112"/>
      <c r="N44" s="112"/>
      <c r="O44" s="112"/>
      <c r="P44" s="112"/>
      <c r="Q44" s="112"/>
      <c r="R44" s="113"/>
      <c r="S44" s="113"/>
      <c r="T44" s="113"/>
      <c r="U44" s="113"/>
      <c r="V44" s="119"/>
      <c r="W44" s="115"/>
      <c r="X44" s="116"/>
      <c r="Y44" s="117"/>
      <c r="Z44" s="116"/>
      <c r="AA44" s="116"/>
      <c r="AB44" s="116"/>
      <c r="AC44" s="117"/>
      <c r="AD44" s="117"/>
      <c r="AE44" s="117"/>
      <c r="AF44" s="117"/>
      <c r="AG44" s="117"/>
      <c r="AH44" s="117"/>
      <c r="AI44" s="117"/>
      <c r="AJ44" s="116"/>
      <c r="AK44" s="120"/>
    </row>
    <row r="45" spans="2:37" ht="15.75" customHeight="1">
      <c r="B45" s="118"/>
      <c r="C45" s="109"/>
      <c r="D45" s="110" t="s">
        <v>872</v>
      </c>
      <c r="E45" s="111"/>
      <c r="F45" s="111"/>
      <c r="G45" s="111"/>
      <c r="H45" s="111"/>
      <c r="I45" s="111"/>
      <c r="J45" s="111"/>
      <c r="K45" s="111"/>
      <c r="L45" s="111"/>
      <c r="M45" s="112"/>
      <c r="N45" s="112"/>
      <c r="O45" s="112"/>
      <c r="P45" s="112"/>
      <c r="Q45" s="112"/>
      <c r="R45" s="113"/>
      <c r="S45" s="113"/>
      <c r="T45" s="113"/>
      <c r="U45" s="113"/>
      <c r="V45" s="119"/>
      <c r="W45" s="115"/>
      <c r="X45" s="116"/>
      <c r="Y45" s="117"/>
      <c r="Z45" s="116"/>
      <c r="AA45" s="116"/>
      <c r="AB45" s="116"/>
      <c r="AC45" s="117"/>
      <c r="AD45" s="117"/>
      <c r="AE45" s="117"/>
      <c r="AF45" s="117"/>
      <c r="AG45" s="117"/>
      <c r="AH45" s="117"/>
      <c r="AI45" s="117"/>
      <c r="AJ45" s="116"/>
      <c r="AK45" s="120"/>
    </row>
    <row r="46" spans="2:37" ht="15.75" customHeight="1">
      <c r="B46" s="118"/>
      <c r="C46" s="109"/>
      <c r="D46" s="110" t="s">
        <v>872</v>
      </c>
      <c r="E46" s="111"/>
      <c r="F46" s="111"/>
      <c r="G46" s="111"/>
      <c r="H46" s="111"/>
      <c r="I46" s="111"/>
      <c r="J46" s="111"/>
      <c r="K46" s="111"/>
      <c r="L46" s="111"/>
      <c r="M46" s="112"/>
      <c r="N46" s="112"/>
      <c r="O46" s="112"/>
      <c r="P46" s="112"/>
      <c r="Q46" s="112"/>
      <c r="R46" s="113"/>
      <c r="S46" s="113"/>
      <c r="T46" s="113"/>
      <c r="U46" s="113"/>
      <c r="V46" s="119"/>
      <c r="W46" s="115"/>
      <c r="X46" s="116"/>
      <c r="Y46" s="117"/>
      <c r="Z46" s="116"/>
      <c r="AA46" s="116"/>
      <c r="AB46" s="116"/>
      <c r="AC46" s="117"/>
      <c r="AD46" s="117"/>
      <c r="AE46" s="117"/>
      <c r="AF46" s="117"/>
      <c r="AG46" s="117"/>
      <c r="AH46" s="117"/>
      <c r="AI46" s="117"/>
      <c r="AJ46" s="116"/>
      <c r="AK46" s="120"/>
    </row>
    <row r="47" spans="2:37" ht="15.75" customHeight="1">
      <c r="B47" s="118"/>
      <c r="C47" s="109"/>
      <c r="D47" s="110" t="s">
        <v>872</v>
      </c>
      <c r="E47" s="111"/>
      <c r="F47" s="111"/>
      <c r="G47" s="111"/>
      <c r="H47" s="111"/>
      <c r="I47" s="111"/>
      <c r="J47" s="111"/>
      <c r="K47" s="111"/>
      <c r="L47" s="111"/>
      <c r="M47" s="112"/>
      <c r="N47" s="112"/>
      <c r="O47" s="112"/>
      <c r="P47" s="112"/>
      <c r="Q47" s="112"/>
      <c r="R47" s="113"/>
      <c r="S47" s="113"/>
      <c r="T47" s="113"/>
      <c r="U47" s="113"/>
      <c r="V47" s="119"/>
      <c r="W47" s="115"/>
      <c r="X47" s="116"/>
      <c r="Y47" s="117"/>
      <c r="Z47" s="116"/>
      <c r="AA47" s="116"/>
      <c r="AB47" s="116"/>
      <c r="AC47" s="117"/>
      <c r="AD47" s="117"/>
      <c r="AE47" s="117"/>
      <c r="AF47" s="117"/>
      <c r="AG47" s="117"/>
      <c r="AH47" s="117"/>
      <c r="AI47" s="117"/>
      <c r="AJ47" s="116"/>
      <c r="AK47" s="120"/>
    </row>
    <row r="48" spans="2:37" ht="15.75" customHeight="1">
      <c r="B48" s="118"/>
      <c r="C48" s="109"/>
      <c r="D48" s="110" t="s">
        <v>872</v>
      </c>
      <c r="E48" s="111"/>
      <c r="F48" s="111"/>
      <c r="G48" s="111"/>
      <c r="H48" s="111"/>
      <c r="I48" s="111"/>
      <c r="J48" s="111"/>
      <c r="K48" s="111"/>
      <c r="L48" s="111"/>
      <c r="M48" s="112"/>
      <c r="N48" s="112"/>
      <c r="O48" s="112"/>
      <c r="P48" s="112"/>
      <c r="Q48" s="112"/>
      <c r="R48" s="113"/>
      <c r="S48" s="113"/>
      <c r="T48" s="113"/>
      <c r="U48" s="113"/>
      <c r="V48" s="119"/>
      <c r="W48" s="115"/>
      <c r="X48" s="116"/>
      <c r="Y48" s="117"/>
      <c r="Z48" s="116"/>
      <c r="AA48" s="116"/>
      <c r="AB48" s="116"/>
      <c r="AC48" s="117"/>
      <c r="AD48" s="117"/>
      <c r="AE48" s="117"/>
      <c r="AF48" s="117"/>
      <c r="AG48" s="117"/>
      <c r="AH48" s="117"/>
      <c r="AI48" s="117"/>
      <c r="AJ48" s="116"/>
      <c r="AK48" s="120"/>
    </row>
    <row r="49" spans="2:37" ht="15.75" customHeight="1">
      <c r="B49" s="118"/>
      <c r="C49" s="109"/>
      <c r="D49" s="110" t="s">
        <v>872</v>
      </c>
      <c r="E49" s="111"/>
      <c r="F49" s="111"/>
      <c r="G49" s="111"/>
      <c r="H49" s="111"/>
      <c r="I49" s="111"/>
      <c r="J49" s="111"/>
      <c r="K49" s="111"/>
      <c r="L49" s="111"/>
      <c r="M49" s="112"/>
      <c r="N49" s="112"/>
      <c r="O49" s="112"/>
      <c r="P49" s="112"/>
      <c r="Q49" s="112"/>
      <c r="R49" s="113"/>
      <c r="S49" s="113"/>
      <c r="T49" s="113"/>
      <c r="U49" s="113"/>
      <c r="V49" s="119"/>
      <c r="W49" s="115"/>
      <c r="X49" s="116"/>
      <c r="Y49" s="117"/>
      <c r="Z49" s="116"/>
      <c r="AA49" s="116"/>
      <c r="AB49" s="116"/>
      <c r="AC49" s="117"/>
      <c r="AD49" s="117"/>
      <c r="AE49" s="117"/>
      <c r="AF49" s="117"/>
      <c r="AG49" s="117"/>
      <c r="AH49" s="117"/>
      <c r="AI49" s="117"/>
      <c r="AJ49" s="116"/>
      <c r="AK49" s="120"/>
    </row>
    <row r="50" spans="2:37" ht="15.75" customHeight="1">
      <c r="B50" s="118"/>
      <c r="C50" s="109"/>
      <c r="D50" s="110" t="s">
        <v>872</v>
      </c>
      <c r="E50" s="111"/>
      <c r="F50" s="111"/>
      <c r="G50" s="111"/>
      <c r="H50" s="111"/>
      <c r="I50" s="111"/>
      <c r="J50" s="111"/>
      <c r="K50" s="111"/>
      <c r="L50" s="111"/>
      <c r="M50" s="112"/>
      <c r="N50" s="112"/>
      <c r="O50" s="112"/>
      <c r="P50" s="112"/>
      <c r="Q50" s="112"/>
      <c r="R50" s="113"/>
      <c r="S50" s="113"/>
      <c r="T50" s="113"/>
      <c r="U50" s="113"/>
      <c r="V50" s="119"/>
      <c r="W50" s="115"/>
      <c r="X50" s="116"/>
      <c r="Y50" s="117"/>
      <c r="Z50" s="116"/>
      <c r="AA50" s="116"/>
      <c r="AB50" s="116"/>
      <c r="AC50" s="117"/>
      <c r="AD50" s="117"/>
      <c r="AE50" s="117"/>
      <c r="AF50" s="117"/>
      <c r="AG50" s="117"/>
      <c r="AH50" s="117"/>
      <c r="AI50" s="117"/>
      <c r="AJ50" s="116"/>
      <c r="AK50" s="120"/>
    </row>
    <row r="51" spans="2:37" ht="15.75" customHeight="1">
      <c r="B51" s="118"/>
      <c r="C51" s="109"/>
      <c r="D51" s="110" t="s">
        <v>872</v>
      </c>
      <c r="E51" s="111"/>
      <c r="F51" s="111"/>
      <c r="G51" s="111"/>
      <c r="H51" s="111"/>
      <c r="I51" s="111"/>
      <c r="J51" s="111"/>
      <c r="K51" s="111"/>
      <c r="L51" s="111"/>
      <c r="M51" s="112"/>
      <c r="N51" s="112"/>
      <c r="O51" s="112"/>
      <c r="P51" s="112"/>
      <c r="Q51" s="112"/>
      <c r="R51" s="113"/>
      <c r="S51" s="113"/>
      <c r="T51" s="113"/>
      <c r="U51" s="113"/>
      <c r="V51" s="119"/>
      <c r="W51" s="115"/>
      <c r="X51" s="116"/>
      <c r="Y51" s="117"/>
      <c r="Z51" s="116"/>
      <c r="AA51" s="116"/>
      <c r="AB51" s="116"/>
      <c r="AC51" s="117"/>
      <c r="AD51" s="117"/>
      <c r="AE51" s="117"/>
      <c r="AF51" s="117"/>
      <c r="AG51" s="117"/>
      <c r="AH51" s="117"/>
      <c r="AI51" s="117"/>
      <c r="AJ51" s="116"/>
      <c r="AK51" s="120"/>
    </row>
    <row r="52" spans="2:37" ht="15.75" customHeight="1">
      <c r="B52" s="118"/>
      <c r="C52" s="109"/>
      <c r="D52" s="110" t="s">
        <v>872</v>
      </c>
      <c r="E52" s="111"/>
      <c r="F52" s="111"/>
      <c r="G52" s="111"/>
      <c r="H52" s="111"/>
      <c r="I52" s="111"/>
      <c r="J52" s="111"/>
      <c r="K52" s="111"/>
      <c r="L52" s="111"/>
      <c r="M52" s="112"/>
      <c r="N52" s="112"/>
      <c r="O52" s="112"/>
      <c r="P52" s="112"/>
      <c r="Q52" s="112"/>
      <c r="R52" s="113"/>
      <c r="S52" s="113"/>
      <c r="T52" s="113"/>
      <c r="U52" s="113"/>
      <c r="V52" s="119"/>
      <c r="W52" s="115"/>
      <c r="X52" s="116"/>
      <c r="Y52" s="117"/>
      <c r="Z52" s="116"/>
      <c r="AA52" s="116"/>
      <c r="AB52" s="116"/>
      <c r="AC52" s="117"/>
      <c r="AD52" s="117"/>
      <c r="AE52" s="117"/>
      <c r="AF52" s="117"/>
      <c r="AG52" s="117"/>
      <c r="AH52" s="117"/>
      <c r="AI52" s="117"/>
      <c r="AJ52" s="116"/>
      <c r="AK52" s="120"/>
    </row>
    <row r="53" spans="2:37" ht="15.75" customHeight="1">
      <c r="B53" s="118"/>
      <c r="C53" s="109"/>
      <c r="D53" s="110" t="s">
        <v>872</v>
      </c>
      <c r="E53" s="111"/>
      <c r="F53" s="111"/>
      <c r="G53" s="111"/>
      <c r="H53" s="111"/>
      <c r="I53" s="111"/>
      <c r="J53" s="111"/>
      <c r="K53" s="111"/>
      <c r="L53" s="111"/>
      <c r="M53" s="112"/>
      <c r="N53" s="112"/>
      <c r="O53" s="112"/>
      <c r="P53" s="112"/>
      <c r="Q53" s="112"/>
      <c r="R53" s="113"/>
      <c r="S53" s="113"/>
      <c r="T53" s="113"/>
      <c r="U53" s="113"/>
      <c r="V53" s="114"/>
      <c r="W53" s="115"/>
      <c r="X53" s="116"/>
      <c r="Y53" s="117"/>
      <c r="Z53" s="116"/>
      <c r="AA53" s="116"/>
      <c r="AB53" s="116"/>
      <c r="AC53" s="117"/>
      <c r="AD53" s="117"/>
      <c r="AE53" s="117"/>
      <c r="AF53" s="117"/>
      <c r="AG53" s="117"/>
      <c r="AH53" s="117"/>
      <c r="AI53" s="117"/>
      <c r="AJ53" s="116"/>
      <c r="AK53" s="120"/>
    </row>
    <row r="54" spans="2:37" ht="15.75" customHeight="1">
      <c r="B54" s="118"/>
      <c r="C54" s="109"/>
      <c r="D54" s="110" t="s">
        <v>872</v>
      </c>
      <c r="E54" s="111"/>
      <c r="F54" s="111"/>
      <c r="G54" s="111"/>
      <c r="H54" s="111"/>
      <c r="I54" s="111"/>
      <c r="J54" s="111"/>
      <c r="K54" s="111"/>
      <c r="L54" s="111"/>
      <c r="M54" s="112"/>
      <c r="N54" s="112"/>
      <c r="O54" s="112"/>
      <c r="P54" s="112"/>
      <c r="Q54" s="112"/>
      <c r="R54" s="113"/>
      <c r="S54" s="113"/>
      <c r="T54" s="113"/>
      <c r="U54" s="113"/>
      <c r="V54" s="119"/>
      <c r="W54" s="115"/>
      <c r="X54" s="116"/>
      <c r="Y54" s="117"/>
      <c r="Z54" s="116"/>
      <c r="AA54" s="116"/>
      <c r="AB54" s="116"/>
      <c r="AC54" s="117"/>
      <c r="AD54" s="117"/>
      <c r="AE54" s="117"/>
      <c r="AF54" s="117"/>
      <c r="AG54" s="117"/>
      <c r="AH54" s="117"/>
      <c r="AI54" s="117"/>
      <c r="AJ54" s="116"/>
      <c r="AK54" s="114"/>
    </row>
    <row r="55" spans="2:37" ht="15.75" customHeight="1">
      <c r="B55" s="118"/>
      <c r="C55" s="109"/>
      <c r="D55" s="110" t="s">
        <v>872</v>
      </c>
      <c r="E55" s="111"/>
      <c r="F55" s="111"/>
      <c r="G55" s="111"/>
      <c r="H55" s="111"/>
      <c r="I55" s="111"/>
      <c r="J55" s="111"/>
      <c r="K55" s="111"/>
      <c r="L55" s="111"/>
      <c r="M55" s="112"/>
      <c r="N55" s="112"/>
      <c r="O55" s="112"/>
      <c r="P55" s="112"/>
      <c r="Q55" s="112"/>
      <c r="R55" s="113"/>
      <c r="S55" s="113"/>
      <c r="T55" s="113"/>
      <c r="U55" s="113"/>
      <c r="V55" s="114"/>
      <c r="W55" s="115"/>
      <c r="X55" s="116"/>
      <c r="Y55" s="117"/>
      <c r="Z55" s="116"/>
      <c r="AA55" s="116"/>
      <c r="AB55" s="116"/>
      <c r="AC55" s="117"/>
      <c r="AD55" s="117"/>
      <c r="AE55" s="117"/>
      <c r="AF55" s="117"/>
      <c r="AG55" s="117"/>
      <c r="AH55" s="117"/>
      <c r="AI55" s="117"/>
      <c r="AJ55" s="116"/>
      <c r="AK55" s="114"/>
    </row>
    <row r="56" spans="2:37" ht="15.75" customHeight="1">
      <c r="B56" s="118"/>
      <c r="C56" s="109"/>
      <c r="D56" s="110" t="s">
        <v>872</v>
      </c>
      <c r="E56" s="111"/>
      <c r="F56" s="111"/>
      <c r="G56" s="111"/>
      <c r="H56" s="111"/>
      <c r="I56" s="111"/>
      <c r="J56" s="111"/>
      <c r="K56" s="111"/>
      <c r="L56" s="111"/>
      <c r="M56" s="112"/>
      <c r="N56" s="112"/>
      <c r="O56" s="112"/>
      <c r="P56" s="112"/>
      <c r="Q56" s="112"/>
      <c r="R56" s="113"/>
      <c r="S56" s="113"/>
      <c r="T56" s="113"/>
      <c r="U56" s="113"/>
      <c r="V56" s="119"/>
      <c r="W56" s="115"/>
      <c r="X56" s="116"/>
      <c r="Y56" s="117"/>
      <c r="Z56" s="116"/>
      <c r="AA56" s="116"/>
      <c r="AB56" s="116"/>
      <c r="AC56" s="117"/>
      <c r="AD56" s="117"/>
      <c r="AE56" s="117"/>
      <c r="AF56" s="117"/>
      <c r="AG56" s="117"/>
      <c r="AH56" s="117"/>
      <c r="AI56" s="117"/>
      <c r="AJ56" s="116"/>
      <c r="AK56" s="114"/>
    </row>
    <row r="57" spans="2:37" ht="15.75" customHeight="1">
      <c r="B57" s="118"/>
      <c r="C57" s="109"/>
      <c r="D57" s="110" t="s">
        <v>872</v>
      </c>
      <c r="E57" s="111"/>
      <c r="F57" s="111"/>
      <c r="G57" s="111"/>
      <c r="H57" s="111"/>
      <c r="I57" s="111"/>
      <c r="J57" s="111"/>
      <c r="K57" s="111"/>
      <c r="L57" s="111"/>
      <c r="M57" s="112"/>
      <c r="N57" s="112"/>
      <c r="O57" s="112"/>
      <c r="P57" s="112"/>
      <c r="Q57" s="112"/>
      <c r="R57" s="113"/>
      <c r="S57" s="113"/>
      <c r="T57" s="113"/>
      <c r="U57" s="113"/>
      <c r="V57" s="119"/>
      <c r="W57" s="115"/>
      <c r="X57" s="116"/>
      <c r="Y57" s="117"/>
      <c r="Z57" s="116"/>
      <c r="AA57" s="116"/>
      <c r="AB57" s="116"/>
      <c r="AC57" s="117"/>
      <c r="AD57" s="117"/>
      <c r="AE57" s="117"/>
      <c r="AF57" s="117"/>
      <c r="AG57" s="117"/>
      <c r="AH57" s="117"/>
      <c r="AI57" s="117"/>
      <c r="AJ57" s="116"/>
      <c r="AK57" s="114"/>
    </row>
    <row r="58" spans="2:37" ht="15.75" customHeight="1">
      <c r="B58" s="118"/>
      <c r="C58" s="109"/>
      <c r="D58" s="110" t="s">
        <v>872</v>
      </c>
      <c r="E58" s="111"/>
      <c r="F58" s="111"/>
      <c r="G58" s="111"/>
      <c r="H58" s="111"/>
      <c r="I58" s="111"/>
      <c r="J58" s="111"/>
      <c r="K58" s="111"/>
      <c r="L58" s="111"/>
      <c r="M58" s="112"/>
      <c r="N58" s="112"/>
      <c r="O58" s="112"/>
      <c r="P58" s="112"/>
      <c r="Q58" s="112"/>
      <c r="R58" s="113"/>
      <c r="S58" s="113"/>
      <c r="T58" s="113"/>
      <c r="U58" s="113"/>
      <c r="V58" s="119"/>
      <c r="W58" s="115"/>
      <c r="X58" s="116"/>
      <c r="Y58" s="117"/>
      <c r="Z58" s="116"/>
      <c r="AA58" s="116"/>
      <c r="AB58" s="116"/>
      <c r="AC58" s="117"/>
      <c r="AD58" s="117"/>
      <c r="AE58" s="117"/>
      <c r="AF58" s="117"/>
      <c r="AG58" s="117"/>
      <c r="AH58" s="117"/>
      <c r="AI58" s="117"/>
      <c r="AJ58" s="116"/>
      <c r="AK58" s="114"/>
    </row>
    <row r="59" spans="2:37" ht="15.75" customHeight="1">
      <c r="B59" s="118"/>
      <c r="C59" s="109"/>
      <c r="D59" s="110" t="s">
        <v>872</v>
      </c>
      <c r="E59" s="111"/>
      <c r="F59" s="111"/>
      <c r="G59" s="111"/>
      <c r="H59" s="111"/>
      <c r="I59" s="111"/>
      <c r="J59" s="111"/>
      <c r="K59" s="111"/>
      <c r="L59" s="111"/>
      <c r="M59" s="112"/>
      <c r="N59" s="112"/>
      <c r="O59" s="112"/>
      <c r="P59" s="112"/>
      <c r="Q59" s="112"/>
      <c r="R59" s="113"/>
      <c r="S59" s="113"/>
      <c r="T59" s="113"/>
      <c r="U59" s="113"/>
      <c r="V59" s="114"/>
      <c r="W59" s="115"/>
      <c r="X59" s="116"/>
      <c r="Y59" s="117"/>
      <c r="Z59" s="116"/>
      <c r="AA59" s="116"/>
      <c r="AB59" s="116"/>
      <c r="AC59" s="117"/>
      <c r="AD59" s="117"/>
      <c r="AE59" s="117"/>
      <c r="AF59" s="117"/>
      <c r="AG59" s="117"/>
      <c r="AH59" s="117"/>
      <c r="AI59" s="117"/>
      <c r="AJ59" s="116"/>
      <c r="AK59" s="120"/>
    </row>
    <row r="60" spans="2:37" ht="15.75" customHeight="1">
      <c r="B60" s="118"/>
      <c r="C60" s="109"/>
      <c r="D60" s="110" t="s">
        <v>872</v>
      </c>
      <c r="E60" s="111"/>
      <c r="F60" s="111"/>
      <c r="G60" s="111"/>
      <c r="H60" s="111"/>
      <c r="I60" s="111"/>
      <c r="J60" s="111"/>
      <c r="K60" s="111"/>
      <c r="L60" s="111"/>
      <c r="M60" s="112"/>
      <c r="N60" s="112"/>
      <c r="O60" s="112"/>
      <c r="P60" s="112"/>
      <c r="Q60" s="112"/>
      <c r="R60" s="113"/>
      <c r="S60" s="113"/>
      <c r="T60" s="113"/>
      <c r="U60" s="113"/>
      <c r="V60" s="119"/>
      <c r="W60" s="115"/>
      <c r="X60" s="116"/>
      <c r="Y60" s="117"/>
      <c r="Z60" s="116"/>
      <c r="AA60" s="116"/>
      <c r="AB60" s="116"/>
      <c r="AC60" s="117"/>
      <c r="AD60" s="117"/>
      <c r="AE60" s="117"/>
      <c r="AF60" s="117"/>
      <c r="AG60" s="117"/>
      <c r="AH60" s="117"/>
      <c r="AI60" s="117"/>
      <c r="AJ60" s="116"/>
      <c r="AK60" s="114"/>
    </row>
    <row r="61" spans="2:37" ht="15.75" customHeight="1">
      <c r="B61" s="118"/>
      <c r="C61" s="109"/>
      <c r="D61" s="110" t="s">
        <v>872</v>
      </c>
      <c r="E61" s="111"/>
      <c r="F61" s="111"/>
      <c r="G61" s="111"/>
      <c r="H61" s="111"/>
      <c r="I61" s="111"/>
      <c r="J61" s="111"/>
      <c r="K61" s="111"/>
      <c r="L61" s="111"/>
      <c r="M61" s="112"/>
      <c r="N61" s="112"/>
      <c r="O61" s="112"/>
      <c r="P61" s="112"/>
      <c r="Q61" s="112"/>
      <c r="R61" s="113"/>
      <c r="S61" s="113"/>
      <c r="T61" s="113"/>
      <c r="U61" s="113"/>
      <c r="V61" s="119"/>
      <c r="W61" s="115"/>
      <c r="X61" s="116"/>
      <c r="Y61" s="117"/>
      <c r="Z61" s="116"/>
      <c r="AA61" s="116"/>
      <c r="AB61" s="116"/>
      <c r="AC61" s="117"/>
      <c r="AD61" s="117"/>
      <c r="AE61" s="117"/>
      <c r="AF61" s="117"/>
      <c r="AG61" s="117"/>
      <c r="AH61" s="117"/>
      <c r="AI61" s="117"/>
      <c r="AJ61" s="116"/>
      <c r="AK61" s="114"/>
    </row>
    <row r="62" spans="2:37" ht="15.75" customHeight="1">
      <c r="B62" s="118"/>
      <c r="C62" s="109"/>
      <c r="D62" s="110" t="s">
        <v>872</v>
      </c>
      <c r="E62" s="111"/>
      <c r="F62" s="111"/>
      <c r="G62" s="111"/>
      <c r="H62" s="111"/>
      <c r="I62" s="111"/>
      <c r="J62" s="111"/>
      <c r="K62" s="111"/>
      <c r="L62" s="111"/>
      <c r="M62" s="112"/>
      <c r="N62" s="112"/>
      <c r="O62" s="112"/>
      <c r="P62" s="112"/>
      <c r="Q62" s="112"/>
      <c r="R62" s="113"/>
      <c r="S62" s="113"/>
      <c r="T62" s="113"/>
      <c r="U62" s="113"/>
      <c r="V62" s="115"/>
      <c r="W62" s="114"/>
      <c r="X62" s="116"/>
      <c r="Y62" s="117"/>
      <c r="Z62" s="116"/>
      <c r="AA62" s="116"/>
      <c r="AB62" s="116"/>
      <c r="AC62" s="117"/>
      <c r="AD62" s="117"/>
      <c r="AE62" s="117"/>
      <c r="AF62" s="117"/>
      <c r="AG62" s="117"/>
      <c r="AH62" s="117"/>
      <c r="AI62" s="117"/>
      <c r="AJ62" s="116"/>
      <c r="AK62" s="114"/>
    </row>
    <row r="63" spans="2:37" ht="15.75" customHeight="1">
      <c r="B63" s="118"/>
      <c r="C63" s="109"/>
      <c r="D63" s="110" t="s">
        <v>872</v>
      </c>
      <c r="E63" s="111"/>
      <c r="F63" s="111"/>
      <c r="G63" s="111"/>
      <c r="H63" s="111"/>
      <c r="I63" s="111"/>
      <c r="J63" s="111"/>
      <c r="K63" s="111"/>
      <c r="L63" s="111"/>
      <c r="M63" s="112"/>
      <c r="N63" s="112"/>
      <c r="O63" s="112"/>
      <c r="P63" s="112"/>
      <c r="Q63" s="112"/>
      <c r="R63" s="113"/>
      <c r="S63" s="113"/>
      <c r="T63" s="113"/>
      <c r="U63" s="113"/>
      <c r="V63" s="115"/>
      <c r="W63" s="114"/>
      <c r="X63" s="116"/>
      <c r="Y63" s="117"/>
      <c r="Z63" s="116"/>
      <c r="AA63" s="116"/>
      <c r="AB63" s="116"/>
      <c r="AC63" s="117"/>
      <c r="AD63" s="117"/>
      <c r="AE63" s="117"/>
      <c r="AF63" s="117"/>
      <c r="AG63" s="117"/>
      <c r="AH63" s="117"/>
      <c r="AI63" s="117"/>
      <c r="AJ63" s="116"/>
      <c r="AK63" s="114"/>
    </row>
    <row r="64" spans="2:37" ht="15.75" customHeight="1">
      <c r="C64" s="121"/>
      <c r="E64" s="111"/>
      <c r="F64" s="111"/>
      <c r="G64" s="111"/>
      <c r="H64" s="111"/>
      <c r="I64" s="111"/>
      <c r="J64" s="111"/>
      <c r="K64" s="111"/>
      <c r="L64" s="111"/>
      <c r="M64" s="123"/>
      <c r="N64" s="123"/>
      <c r="O64" s="123"/>
      <c r="P64" s="123"/>
      <c r="Q64" s="123"/>
      <c r="R64" s="124"/>
      <c r="S64" s="124"/>
      <c r="T64" s="124"/>
      <c r="U64" s="124"/>
      <c r="V64" s="125"/>
      <c r="X64" s="126"/>
      <c r="Y64" s="127"/>
      <c r="Z64" s="128"/>
      <c r="AA64" s="128"/>
      <c r="AB64" s="128"/>
      <c r="AC64" s="127"/>
      <c r="AD64" s="127"/>
      <c r="AE64" s="127"/>
      <c r="AF64" s="127"/>
      <c r="AG64" s="127"/>
      <c r="AH64" s="127"/>
      <c r="AI64" s="127"/>
      <c r="AJ64" s="129"/>
    </row>
    <row r="65" spans="3:21" ht="15.75" customHeight="1">
      <c r="C65" s="121"/>
      <c r="R65" s="131"/>
      <c r="S65" s="131"/>
      <c r="T65" s="131"/>
      <c r="U65" s="131"/>
    </row>
    <row r="66" spans="3:21" ht="15.75" customHeight="1">
      <c r="C66" s="121"/>
      <c r="R66" s="131"/>
      <c r="S66" s="131"/>
      <c r="T66" s="131"/>
      <c r="U66" s="131"/>
    </row>
    <row r="67" spans="3:21" ht="15.75" customHeight="1">
      <c r="C67" s="121"/>
      <c r="R67" s="131"/>
      <c r="S67" s="131"/>
      <c r="T67" s="131"/>
      <c r="U67" s="131"/>
    </row>
    <row r="68" spans="3:21" ht="15.75" customHeight="1">
      <c r="C68" s="121"/>
      <c r="R68" s="131"/>
      <c r="S68" s="131"/>
      <c r="T68" s="131"/>
      <c r="U68" s="131"/>
    </row>
    <row r="69" spans="3:21" ht="15.75" customHeight="1">
      <c r="C69" s="121"/>
      <c r="R69" s="131"/>
      <c r="S69" s="131"/>
      <c r="T69" s="131"/>
      <c r="U69" s="131"/>
    </row>
    <row r="70" spans="3:21" ht="15.75" customHeight="1">
      <c r="C70" s="121"/>
      <c r="R70" s="131"/>
      <c r="S70" s="131"/>
      <c r="T70" s="131"/>
      <c r="U70" s="131"/>
    </row>
    <row r="71" spans="3:21" ht="15.75" customHeight="1">
      <c r="C71" s="121"/>
      <c r="R71" s="131"/>
      <c r="S71" s="131"/>
      <c r="T71" s="131"/>
      <c r="U71" s="131"/>
    </row>
    <row r="72" spans="3:21" ht="15.75" customHeight="1">
      <c r="C72" s="121"/>
      <c r="R72" s="131"/>
      <c r="S72" s="131"/>
      <c r="T72" s="131"/>
      <c r="U72" s="131"/>
    </row>
    <row r="73" spans="3:21" ht="15.75" customHeight="1">
      <c r="C73" s="121"/>
      <c r="R73" s="131"/>
      <c r="S73" s="131"/>
      <c r="T73" s="131"/>
      <c r="U73" s="131"/>
    </row>
    <row r="74" spans="3:21" ht="15.75" customHeight="1">
      <c r="C74" s="121"/>
      <c r="R74" s="131"/>
      <c r="S74" s="131"/>
      <c r="T74" s="131"/>
      <c r="U74" s="131"/>
    </row>
    <row r="75" spans="3:21" ht="15.75" customHeight="1">
      <c r="C75" s="121"/>
      <c r="R75" s="131"/>
      <c r="S75" s="131"/>
      <c r="T75" s="131"/>
      <c r="U75" s="131"/>
    </row>
    <row r="76" spans="3:21" ht="15.75" customHeight="1">
      <c r="C76" s="121"/>
      <c r="R76" s="131"/>
      <c r="S76" s="131"/>
      <c r="T76" s="131"/>
      <c r="U76" s="131"/>
    </row>
    <row r="77" spans="3:21" ht="15.75" customHeight="1">
      <c r="C77" s="121"/>
      <c r="R77" s="131"/>
      <c r="S77" s="131"/>
      <c r="T77" s="131"/>
      <c r="U77" s="131"/>
    </row>
    <row r="78" spans="3:21" ht="15.75" customHeight="1">
      <c r="C78" s="121"/>
      <c r="R78" s="131"/>
      <c r="S78" s="131"/>
      <c r="T78" s="131"/>
      <c r="U78" s="131"/>
    </row>
    <row r="79" spans="3:21" ht="15.75" customHeight="1">
      <c r="C79" s="121"/>
      <c r="R79" s="131"/>
      <c r="S79" s="131"/>
      <c r="T79" s="131"/>
      <c r="U79" s="131"/>
    </row>
    <row r="80" spans="3:21" ht="15.75" customHeight="1">
      <c r="C80" s="121"/>
      <c r="R80" s="131"/>
      <c r="S80" s="131"/>
      <c r="T80" s="131"/>
      <c r="U80" s="131"/>
    </row>
    <row r="81" spans="3:21" ht="15.75" customHeight="1">
      <c r="C81" s="121"/>
      <c r="R81" s="131"/>
      <c r="S81" s="131"/>
      <c r="T81" s="131"/>
      <c r="U81" s="131"/>
    </row>
    <row r="82" spans="3:21" ht="15.75" customHeight="1">
      <c r="C82" s="121"/>
      <c r="R82" s="131"/>
      <c r="S82" s="131"/>
      <c r="T82" s="131"/>
      <c r="U82" s="131"/>
    </row>
    <row r="83" spans="3:21" ht="15.75" customHeight="1">
      <c r="C83" s="121"/>
      <c r="R83" s="131"/>
      <c r="S83" s="131"/>
      <c r="T83" s="131"/>
      <c r="U83" s="131"/>
    </row>
    <row r="84" spans="3:21" ht="15.75" customHeight="1">
      <c r="C84" s="121"/>
      <c r="R84" s="131"/>
      <c r="S84" s="131"/>
      <c r="T84" s="131"/>
      <c r="U84" s="131"/>
    </row>
    <row r="85" spans="3:21" ht="15.75" customHeight="1">
      <c r="C85" s="121"/>
      <c r="R85" s="131"/>
      <c r="S85" s="131"/>
      <c r="T85" s="131"/>
      <c r="U85" s="131"/>
    </row>
    <row r="86" spans="3:21" ht="15.75" customHeight="1">
      <c r="C86" s="121"/>
      <c r="R86" s="131"/>
      <c r="S86" s="131"/>
      <c r="T86" s="131"/>
      <c r="U86" s="131"/>
    </row>
    <row r="87" spans="3:21" ht="15.75" customHeight="1">
      <c r="C87" s="121"/>
      <c r="R87" s="131"/>
      <c r="S87" s="131"/>
      <c r="T87" s="131"/>
      <c r="U87" s="131"/>
    </row>
    <row r="88" spans="3:21" ht="15.75" customHeight="1">
      <c r="C88" s="121"/>
      <c r="R88" s="131"/>
      <c r="S88" s="131"/>
      <c r="T88" s="131"/>
      <c r="U88" s="131"/>
    </row>
    <row r="89" spans="3:21" ht="15.75" customHeight="1">
      <c r="C89" s="121"/>
      <c r="R89" s="131"/>
      <c r="S89" s="131"/>
      <c r="T89" s="131"/>
      <c r="U89" s="131"/>
    </row>
    <row r="90" spans="3:21" ht="15.75" customHeight="1">
      <c r="C90" s="121"/>
      <c r="R90" s="131"/>
      <c r="S90" s="131"/>
      <c r="T90" s="131"/>
      <c r="U90" s="131"/>
    </row>
    <row r="91" spans="3:21" ht="15.75" customHeight="1">
      <c r="C91" s="121"/>
      <c r="R91" s="131"/>
      <c r="S91" s="131"/>
      <c r="T91" s="131"/>
      <c r="U91" s="131"/>
    </row>
    <row r="92" spans="3:21" ht="15.75" customHeight="1">
      <c r="C92" s="121"/>
      <c r="R92" s="131"/>
      <c r="S92" s="131"/>
      <c r="T92" s="131"/>
      <c r="U92" s="131"/>
    </row>
    <row r="93" spans="3:21" ht="15.75" customHeight="1">
      <c r="C93" s="121"/>
      <c r="R93" s="131"/>
      <c r="S93" s="131"/>
      <c r="T93" s="131"/>
      <c r="U93" s="131"/>
    </row>
    <row r="94" spans="3:21" ht="15.75" customHeight="1">
      <c r="C94" s="121"/>
      <c r="R94" s="131"/>
      <c r="S94" s="131"/>
      <c r="T94" s="131"/>
      <c r="U94" s="131"/>
    </row>
    <row r="95" spans="3:21" ht="15.75" customHeight="1">
      <c r="C95" s="121"/>
      <c r="R95" s="131"/>
      <c r="S95" s="131"/>
      <c r="T95" s="131"/>
      <c r="U95" s="131"/>
    </row>
    <row r="96" spans="3:21" ht="15.75" customHeight="1">
      <c r="C96" s="121"/>
      <c r="R96" s="131"/>
      <c r="S96" s="131"/>
      <c r="T96" s="131"/>
      <c r="U96" s="131"/>
    </row>
  </sheetData>
  <mergeCells count="45">
    <mergeCell ref="D31:E31"/>
    <mergeCell ref="X31:AA31"/>
    <mergeCell ref="D32:E32"/>
    <mergeCell ref="X32:AA32"/>
    <mergeCell ref="D33:E33"/>
    <mergeCell ref="X33:AA33"/>
    <mergeCell ref="E14:E15"/>
    <mergeCell ref="S18:T18"/>
    <mergeCell ref="AB18:AD18"/>
    <mergeCell ref="D29:E29"/>
    <mergeCell ref="X29:AA29"/>
    <mergeCell ref="D30:E30"/>
    <mergeCell ref="X30:AA30"/>
    <mergeCell ref="B8:B10"/>
    <mergeCell ref="C8:C9"/>
    <mergeCell ref="D8:D9"/>
    <mergeCell ref="AK8:AK9"/>
    <mergeCell ref="B11:B15"/>
    <mergeCell ref="C12:C13"/>
    <mergeCell ref="D12:D13"/>
    <mergeCell ref="E12:E13"/>
    <mergeCell ref="C14:C15"/>
    <mergeCell ref="D14:D15"/>
    <mergeCell ref="AJ3:AJ5"/>
    <mergeCell ref="AK3:AK5"/>
    <mergeCell ref="AA4:AB4"/>
    <mergeCell ref="AC4:AD4"/>
    <mergeCell ref="AE4:AF4"/>
    <mergeCell ref="AG4:AI4"/>
    <mergeCell ref="V3:V5"/>
    <mergeCell ref="W3:W5"/>
    <mergeCell ref="X3:X5"/>
    <mergeCell ref="Y3:Y5"/>
    <mergeCell ref="Z3:Z5"/>
    <mergeCell ref="AA3:AI3"/>
    <mergeCell ref="B1:AK1"/>
    <mergeCell ref="B2:AK2"/>
    <mergeCell ref="B3:D5"/>
    <mergeCell ref="E3:E5"/>
    <mergeCell ref="F3:H4"/>
    <mergeCell ref="I3:L4"/>
    <mergeCell ref="M3:R4"/>
    <mergeCell ref="S3:S5"/>
    <mergeCell ref="T3:T5"/>
    <mergeCell ref="U3:U5"/>
  </mergeCells>
  <printOptions horizontalCentered="1"/>
  <pageMargins left="0.25" right="0.25" top="0.75" bottom="0.75" header="0.3" footer="0.3"/>
  <pageSetup paperSize="5" scale="3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C0000"/>
  </sheetPr>
  <dimension ref="A1:C257"/>
  <sheetViews>
    <sheetView workbookViewId="0">
      <pane ySplit="8" topLeftCell="A45" activePane="bottomLeft" state="frozen"/>
      <selection activeCell="BF19" sqref="BF19"/>
      <selection pane="bottomLeft" activeCell="D57" sqref="D57"/>
    </sheetView>
  </sheetViews>
  <sheetFormatPr baseColWidth="10" defaultColWidth="11.42578125" defaultRowHeight="16.5"/>
  <cols>
    <col min="1" max="1" width="21.7109375" style="34" customWidth="1"/>
    <col min="2" max="2" width="93.7109375" style="34" bestFit="1" customWidth="1"/>
    <col min="3" max="16384" width="11.42578125" style="34"/>
  </cols>
  <sheetData>
    <row r="1" spans="1:2">
      <c r="B1" s="36" t="s">
        <v>784</v>
      </c>
    </row>
    <row r="3" spans="1:2">
      <c r="A3" s="495" t="s">
        <v>786</v>
      </c>
      <c r="B3" s="495"/>
    </row>
    <row r="4" spans="1:2">
      <c r="A4" s="495" t="s">
        <v>787</v>
      </c>
      <c r="B4" s="495"/>
    </row>
    <row r="5" spans="1:2">
      <c r="A5" s="35"/>
      <c r="B5" s="35"/>
    </row>
    <row r="6" spans="1:2">
      <c r="A6" s="496" t="s">
        <v>785</v>
      </c>
      <c r="B6" s="496"/>
    </row>
    <row r="8" spans="1:2" s="37" customFormat="1" ht="27" customHeight="1">
      <c r="A8" s="63" t="s">
        <v>783</v>
      </c>
      <c r="B8" s="63" t="s">
        <v>178</v>
      </c>
    </row>
    <row r="9" spans="1:2">
      <c r="A9" s="38" t="s">
        <v>7</v>
      </c>
      <c r="B9" s="38" t="s">
        <v>8</v>
      </c>
    </row>
    <row r="10" spans="1:2">
      <c r="A10" s="38" t="s">
        <v>7</v>
      </c>
      <c r="B10" s="38" t="s">
        <v>9</v>
      </c>
    </row>
    <row r="11" spans="1:2">
      <c r="A11" s="38" t="s">
        <v>7</v>
      </c>
      <c r="B11" s="38" t="s">
        <v>11</v>
      </c>
    </row>
    <row r="12" spans="1:2">
      <c r="A12" s="38" t="s">
        <v>7</v>
      </c>
      <c r="B12" s="38" t="s">
        <v>12</v>
      </c>
    </row>
    <row r="13" spans="1:2">
      <c r="A13" s="38" t="s">
        <v>7</v>
      </c>
      <c r="B13" s="38" t="s">
        <v>13</v>
      </c>
    </row>
    <row r="14" spans="1:2">
      <c r="A14" s="38" t="s">
        <v>7</v>
      </c>
      <c r="B14" s="38" t="s">
        <v>10</v>
      </c>
    </row>
    <row r="15" spans="1:2">
      <c r="A15" s="38" t="s">
        <v>7</v>
      </c>
      <c r="B15" s="38" t="s">
        <v>14</v>
      </c>
    </row>
    <row r="16" spans="1:2">
      <c r="A16" s="38" t="s">
        <v>7</v>
      </c>
      <c r="B16" s="38" t="s">
        <v>15</v>
      </c>
    </row>
    <row r="17" spans="1:2">
      <c r="A17" s="38" t="s">
        <v>7</v>
      </c>
      <c r="B17" s="38" t="s">
        <v>16</v>
      </c>
    </row>
    <row r="18" spans="1:2">
      <c r="A18" s="38" t="s">
        <v>7</v>
      </c>
      <c r="B18" s="38" t="s">
        <v>17</v>
      </c>
    </row>
    <row r="19" spans="1:2">
      <c r="A19" s="38" t="s">
        <v>7</v>
      </c>
      <c r="B19" s="38" t="s">
        <v>18</v>
      </c>
    </row>
    <row r="20" spans="1:2">
      <c r="A20" s="38" t="s">
        <v>7</v>
      </c>
      <c r="B20" s="38" t="s">
        <v>19</v>
      </c>
    </row>
    <row r="21" spans="1:2">
      <c r="A21" s="38" t="s">
        <v>7</v>
      </c>
      <c r="B21" s="38" t="s">
        <v>20</v>
      </c>
    </row>
    <row r="22" spans="1:2">
      <c r="A22" s="38" t="s">
        <v>7</v>
      </c>
      <c r="B22" s="38" t="s">
        <v>21</v>
      </c>
    </row>
    <row r="23" spans="1:2">
      <c r="A23" s="38" t="s">
        <v>7</v>
      </c>
      <c r="B23" s="38" t="s">
        <v>22</v>
      </c>
    </row>
    <row r="24" spans="1:2">
      <c r="A24" s="38" t="s">
        <v>7</v>
      </c>
      <c r="B24" s="38" t="s">
        <v>23</v>
      </c>
    </row>
    <row r="25" spans="1:2">
      <c r="A25" s="38" t="s">
        <v>7</v>
      </c>
      <c r="B25" s="38" t="s">
        <v>24</v>
      </c>
    </row>
    <row r="26" spans="1:2">
      <c r="A26" s="38" t="s">
        <v>7</v>
      </c>
      <c r="B26" s="38" t="s">
        <v>25</v>
      </c>
    </row>
    <row r="27" spans="1:2">
      <c r="A27" s="38" t="s">
        <v>7</v>
      </c>
      <c r="B27" s="38" t="s">
        <v>26</v>
      </c>
    </row>
    <row r="28" spans="1:2">
      <c r="A28" s="38" t="s">
        <v>7</v>
      </c>
      <c r="B28" s="38" t="s">
        <v>27</v>
      </c>
    </row>
    <row r="29" spans="1:2">
      <c r="A29" s="38" t="s">
        <v>7</v>
      </c>
      <c r="B29" s="38" t="s">
        <v>28</v>
      </c>
    </row>
    <row r="30" spans="1:2">
      <c r="A30" s="38" t="s">
        <v>7</v>
      </c>
      <c r="B30" s="38" t="s">
        <v>29</v>
      </c>
    </row>
    <row r="31" spans="1:2">
      <c r="A31" s="38" t="s">
        <v>7</v>
      </c>
      <c r="B31" s="38" t="s">
        <v>30</v>
      </c>
    </row>
    <row r="32" spans="1:2">
      <c r="A32" s="38" t="s">
        <v>7</v>
      </c>
      <c r="B32" s="38" t="s">
        <v>31</v>
      </c>
    </row>
    <row r="33" spans="1:2">
      <c r="A33" s="38" t="s">
        <v>7</v>
      </c>
      <c r="B33" s="38" t="s">
        <v>32</v>
      </c>
    </row>
    <row r="34" spans="1:2">
      <c r="A34" s="38" t="s">
        <v>7</v>
      </c>
      <c r="B34" s="38" t="s">
        <v>33</v>
      </c>
    </row>
    <row r="35" spans="1:2">
      <c r="A35" s="38" t="s">
        <v>7</v>
      </c>
      <c r="B35" s="38" t="s">
        <v>34</v>
      </c>
    </row>
    <row r="36" spans="1:2">
      <c r="A36" s="38" t="s">
        <v>7</v>
      </c>
      <c r="B36" s="38" t="s">
        <v>35</v>
      </c>
    </row>
    <row r="37" spans="1:2">
      <c r="A37" s="38" t="s">
        <v>7</v>
      </c>
      <c r="B37" s="38" t="s">
        <v>36</v>
      </c>
    </row>
    <row r="38" spans="1:2">
      <c r="A38" s="38" t="s">
        <v>7</v>
      </c>
      <c r="B38" s="38" t="s">
        <v>37</v>
      </c>
    </row>
    <row r="39" spans="1:2">
      <c r="A39" s="38" t="s">
        <v>40</v>
      </c>
      <c r="B39" s="38" t="s">
        <v>41</v>
      </c>
    </row>
    <row r="40" spans="1:2">
      <c r="A40" s="38" t="s">
        <v>40</v>
      </c>
      <c r="B40" s="38" t="s">
        <v>807</v>
      </c>
    </row>
    <row r="41" spans="1:2">
      <c r="A41" s="38" t="s">
        <v>38</v>
      </c>
      <c r="B41" s="38" t="s">
        <v>39</v>
      </c>
    </row>
    <row r="42" spans="1:2">
      <c r="A42" s="38" t="s">
        <v>0</v>
      </c>
      <c r="B42" s="38" t="s">
        <v>1</v>
      </c>
    </row>
    <row r="43" spans="1:2">
      <c r="A43" s="38" t="s">
        <v>0</v>
      </c>
      <c r="B43" s="38" t="s">
        <v>2</v>
      </c>
    </row>
    <row r="44" spans="1:2">
      <c r="A44" s="38" t="s">
        <v>0</v>
      </c>
      <c r="B44" s="38" t="s">
        <v>3</v>
      </c>
    </row>
    <row r="45" spans="1:2">
      <c r="A45" s="38" t="s">
        <v>0</v>
      </c>
      <c r="B45" s="38" t="s">
        <v>4</v>
      </c>
    </row>
    <row r="46" spans="1:2">
      <c r="A46" s="38" t="s">
        <v>0</v>
      </c>
      <c r="B46" s="38" t="s">
        <v>808</v>
      </c>
    </row>
    <row r="47" spans="1:2">
      <c r="A47" s="38" t="s">
        <v>0</v>
      </c>
      <c r="B47" s="38" t="s">
        <v>5</v>
      </c>
    </row>
    <row r="48" spans="1:2">
      <c r="A48" s="38" t="s">
        <v>0</v>
      </c>
      <c r="B48" s="38" t="s">
        <v>6</v>
      </c>
    </row>
    <row r="49" spans="1:2">
      <c r="A49" s="38" t="s">
        <v>44</v>
      </c>
      <c r="B49" s="38" t="s">
        <v>52</v>
      </c>
    </row>
    <row r="50" spans="1:2">
      <c r="A50" s="38" t="s">
        <v>44</v>
      </c>
      <c r="B50" s="38" t="s">
        <v>78</v>
      </c>
    </row>
    <row r="51" spans="1:2">
      <c r="A51" s="38" t="s">
        <v>44</v>
      </c>
      <c r="B51" s="38" t="s">
        <v>79</v>
      </c>
    </row>
    <row r="52" spans="1:2">
      <c r="A52" s="38" t="s">
        <v>44</v>
      </c>
      <c r="B52" s="38" t="s">
        <v>80</v>
      </c>
    </row>
    <row r="53" spans="1:2">
      <c r="A53" s="38" t="s">
        <v>44</v>
      </c>
      <c r="B53" s="38" t="s">
        <v>81</v>
      </c>
    </row>
    <row r="54" spans="1:2">
      <c r="A54" s="38" t="s">
        <v>44</v>
      </c>
      <c r="B54" s="38" t="s">
        <v>82</v>
      </c>
    </row>
    <row r="55" spans="1:2">
      <c r="A55" s="38" t="s">
        <v>44</v>
      </c>
      <c r="B55" s="38" t="s">
        <v>61</v>
      </c>
    </row>
    <row r="56" spans="1:2">
      <c r="A56" s="38" t="s">
        <v>44</v>
      </c>
      <c r="B56" s="38" t="s">
        <v>47</v>
      </c>
    </row>
    <row r="57" spans="1:2">
      <c r="A57" s="38" t="s">
        <v>44</v>
      </c>
      <c r="B57" s="38" t="s">
        <v>62</v>
      </c>
    </row>
    <row r="58" spans="1:2">
      <c r="A58" s="38" t="s">
        <v>44</v>
      </c>
      <c r="B58" s="38" t="s">
        <v>63</v>
      </c>
    </row>
    <row r="59" spans="1:2">
      <c r="A59" s="38" t="s">
        <v>44</v>
      </c>
      <c r="B59" s="38" t="s">
        <v>48</v>
      </c>
    </row>
    <row r="60" spans="1:2">
      <c r="A60" s="38" t="s">
        <v>44</v>
      </c>
      <c r="B60" s="38" t="s">
        <v>49</v>
      </c>
    </row>
    <row r="61" spans="1:2">
      <c r="A61" s="38" t="s">
        <v>44</v>
      </c>
      <c r="B61" s="38" t="s">
        <v>50</v>
      </c>
    </row>
    <row r="62" spans="1:2">
      <c r="A62" s="38" t="s">
        <v>44</v>
      </c>
      <c r="B62" s="38" t="s">
        <v>45</v>
      </c>
    </row>
    <row r="63" spans="1:2">
      <c r="A63" s="38" t="s">
        <v>44</v>
      </c>
      <c r="B63" s="38" t="s">
        <v>46</v>
      </c>
    </row>
    <row r="64" spans="1:2">
      <c r="A64" s="38" t="s">
        <v>44</v>
      </c>
      <c r="B64" s="38" t="s">
        <v>51</v>
      </c>
    </row>
    <row r="65" spans="1:2">
      <c r="A65" s="38" t="s">
        <v>44</v>
      </c>
      <c r="B65" s="38" t="s">
        <v>809</v>
      </c>
    </row>
    <row r="66" spans="1:2">
      <c r="A66" s="38" t="s">
        <v>44</v>
      </c>
      <c r="B66" s="38" t="s">
        <v>53</v>
      </c>
    </row>
    <row r="67" spans="1:2">
      <c r="A67" s="38" t="s">
        <v>44</v>
      </c>
      <c r="B67" s="38" t="s">
        <v>54</v>
      </c>
    </row>
    <row r="68" spans="1:2">
      <c r="A68" s="38" t="s">
        <v>44</v>
      </c>
      <c r="B68" s="38" t="s">
        <v>96</v>
      </c>
    </row>
    <row r="69" spans="1:2">
      <c r="A69" s="38" t="s">
        <v>44</v>
      </c>
      <c r="B69" s="38" t="s">
        <v>55</v>
      </c>
    </row>
    <row r="70" spans="1:2">
      <c r="A70" s="38" t="s">
        <v>44</v>
      </c>
      <c r="B70" s="38" t="s">
        <v>56</v>
      </c>
    </row>
    <row r="71" spans="1:2">
      <c r="A71" s="38" t="s">
        <v>44</v>
      </c>
      <c r="B71" s="38" t="s">
        <v>57</v>
      </c>
    </row>
    <row r="72" spans="1:2">
      <c r="A72" s="38" t="s">
        <v>44</v>
      </c>
      <c r="B72" s="38" t="s">
        <v>58</v>
      </c>
    </row>
    <row r="73" spans="1:2">
      <c r="A73" s="38" t="s">
        <v>44</v>
      </c>
      <c r="B73" s="38" t="s">
        <v>64</v>
      </c>
    </row>
    <row r="74" spans="1:2">
      <c r="A74" s="38" t="s">
        <v>44</v>
      </c>
      <c r="B74" s="38" t="s">
        <v>65</v>
      </c>
    </row>
    <row r="75" spans="1:2">
      <c r="A75" s="38" t="s">
        <v>44</v>
      </c>
      <c r="B75" s="38" t="s">
        <v>66</v>
      </c>
    </row>
    <row r="76" spans="1:2">
      <c r="A76" s="38" t="s">
        <v>44</v>
      </c>
      <c r="B76" s="38" t="s">
        <v>95</v>
      </c>
    </row>
    <row r="77" spans="1:2">
      <c r="A77" s="38" t="s">
        <v>44</v>
      </c>
      <c r="B77" s="38" t="s">
        <v>67</v>
      </c>
    </row>
    <row r="78" spans="1:2">
      <c r="A78" s="38" t="s">
        <v>44</v>
      </c>
      <c r="B78" s="38" t="s">
        <v>68</v>
      </c>
    </row>
    <row r="79" spans="1:2">
      <c r="A79" s="38" t="s">
        <v>44</v>
      </c>
      <c r="B79" s="38" t="s">
        <v>69</v>
      </c>
    </row>
    <row r="80" spans="1:2">
      <c r="A80" s="38" t="s">
        <v>44</v>
      </c>
      <c r="B80" s="38" t="s">
        <v>70</v>
      </c>
    </row>
    <row r="81" spans="1:3">
      <c r="A81" s="38" t="s">
        <v>44</v>
      </c>
      <c r="B81" s="38" t="s">
        <v>71</v>
      </c>
    </row>
    <row r="82" spans="1:3">
      <c r="A82" s="38" t="s">
        <v>44</v>
      </c>
      <c r="B82" s="38" t="s">
        <v>72</v>
      </c>
    </row>
    <row r="83" spans="1:3">
      <c r="A83" s="38" t="s">
        <v>44</v>
      </c>
      <c r="B83" s="38" t="s">
        <v>73</v>
      </c>
    </row>
    <row r="84" spans="1:3">
      <c r="A84" s="38" t="s">
        <v>44</v>
      </c>
      <c r="B84" s="38" t="s">
        <v>74</v>
      </c>
    </row>
    <row r="85" spans="1:3">
      <c r="A85" s="38" t="s">
        <v>44</v>
      </c>
      <c r="B85" s="38" t="s">
        <v>75</v>
      </c>
    </row>
    <row r="86" spans="1:3" s="39" customFormat="1">
      <c r="A86" s="38" t="s">
        <v>44</v>
      </c>
      <c r="B86" s="38" t="s">
        <v>76</v>
      </c>
      <c r="C86" s="34"/>
    </row>
    <row r="87" spans="1:3">
      <c r="A87" s="38" t="s">
        <v>44</v>
      </c>
      <c r="B87" s="38" t="s">
        <v>77</v>
      </c>
    </row>
    <row r="88" spans="1:3">
      <c r="A88" s="38" t="s">
        <v>44</v>
      </c>
      <c r="B88" s="38" t="s">
        <v>59</v>
      </c>
    </row>
    <row r="89" spans="1:3">
      <c r="A89" s="38" t="s">
        <v>44</v>
      </c>
      <c r="B89" s="38" t="s">
        <v>83</v>
      </c>
    </row>
    <row r="90" spans="1:3">
      <c r="A90" s="38" t="s">
        <v>44</v>
      </c>
      <c r="B90" s="38" t="s">
        <v>84</v>
      </c>
    </row>
    <row r="91" spans="1:3">
      <c r="A91" s="38" t="s">
        <v>44</v>
      </c>
      <c r="B91" s="38" t="s">
        <v>85</v>
      </c>
    </row>
    <row r="92" spans="1:3">
      <c r="A92" s="38" t="s">
        <v>44</v>
      </c>
      <c r="B92" s="38" t="s">
        <v>86</v>
      </c>
    </row>
    <row r="93" spans="1:3">
      <c r="A93" s="38" t="s">
        <v>44</v>
      </c>
      <c r="B93" s="38" t="s">
        <v>60</v>
      </c>
    </row>
    <row r="94" spans="1:3">
      <c r="A94" s="38" t="s">
        <v>44</v>
      </c>
      <c r="B94" s="38" t="s">
        <v>87</v>
      </c>
    </row>
    <row r="95" spans="1:3">
      <c r="A95" s="38" t="s">
        <v>44</v>
      </c>
      <c r="B95" s="38" t="s">
        <v>88</v>
      </c>
    </row>
    <row r="96" spans="1:3">
      <c r="A96" s="38" t="s">
        <v>44</v>
      </c>
      <c r="B96" s="38" t="s">
        <v>89</v>
      </c>
    </row>
    <row r="97" spans="1:3">
      <c r="A97" s="38" t="s">
        <v>44</v>
      </c>
      <c r="B97" s="38" t="s">
        <v>90</v>
      </c>
    </row>
    <row r="98" spans="1:3">
      <c r="A98" s="38" t="s">
        <v>44</v>
      </c>
      <c r="B98" s="38" t="s">
        <v>91</v>
      </c>
    </row>
    <row r="99" spans="1:3">
      <c r="A99" s="38" t="s">
        <v>44</v>
      </c>
      <c r="B99" s="38" t="s">
        <v>92</v>
      </c>
    </row>
    <row r="100" spans="1:3">
      <c r="A100" s="38" t="s">
        <v>44</v>
      </c>
      <c r="B100" s="38" t="s">
        <v>93</v>
      </c>
    </row>
    <row r="101" spans="1:3">
      <c r="A101" s="38" t="s">
        <v>44</v>
      </c>
      <c r="B101" s="38" t="s">
        <v>94</v>
      </c>
    </row>
    <row r="102" spans="1:3" s="40" customFormat="1">
      <c r="A102" s="38" t="s">
        <v>44</v>
      </c>
      <c r="B102" s="38" t="s">
        <v>810</v>
      </c>
      <c r="C102" s="34"/>
    </row>
    <row r="103" spans="1:3">
      <c r="A103" s="38" t="s">
        <v>42</v>
      </c>
      <c r="B103" s="38" t="s">
        <v>97</v>
      </c>
    </row>
    <row r="104" spans="1:3">
      <c r="A104" s="38" t="s">
        <v>42</v>
      </c>
      <c r="B104" s="38" t="s">
        <v>98</v>
      </c>
    </row>
    <row r="105" spans="1:3">
      <c r="A105" s="38" t="s">
        <v>42</v>
      </c>
      <c r="B105" s="38" t="s">
        <v>99</v>
      </c>
    </row>
    <row r="106" spans="1:3">
      <c r="A106" s="38" t="s">
        <v>42</v>
      </c>
      <c r="B106" s="38" t="s">
        <v>100</v>
      </c>
    </row>
    <row r="107" spans="1:3">
      <c r="A107" s="38" t="s">
        <v>42</v>
      </c>
      <c r="B107" s="38" t="s">
        <v>101</v>
      </c>
    </row>
    <row r="108" spans="1:3">
      <c r="A108" s="38" t="s">
        <v>42</v>
      </c>
      <c r="B108" s="38" t="s">
        <v>102</v>
      </c>
    </row>
    <row r="109" spans="1:3">
      <c r="A109" s="38" t="s">
        <v>42</v>
      </c>
      <c r="B109" s="38" t="s">
        <v>103</v>
      </c>
    </row>
    <row r="110" spans="1:3">
      <c r="A110" s="38" t="s">
        <v>42</v>
      </c>
      <c r="B110" s="38" t="s">
        <v>104</v>
      </c>
    </row>
    <row r="111" spans="1:3">
      <c r="A111" s="38" t="s">
        <v>42</v>
      </c>
      <c r="B111" s="38" t="s">
        <v>105</v>
      </c>
    </row>
    <row r="112" spans="1:3">
      <c r="A112" s="38" t="s">
        <v>42</v>
      </c>
      <c r="B112" s="38" t="s">
        <v>106</v>
      </c>
    </row>
    <row r="113" spans="1:2">
      <c r="A113" s="38" t="s">
        <v>42</v>
      </c>
      <c r="B113" s="38" t="s">
        <v>107</v>
      </c>
    </row>
    <row r="114" spans="1:2">
      <c r="A114" s="38" t="s">
        <v>42</v>
      </c>
      <c r="B114" s="38" t="s">
        <v>108</v>
      </c>
    </row>
    <row r="115" spans="1:2">
      <c r="A115" s="38" t="s">
        <v>42</v>
      </c>
      <c r="B115" s="38" t="s">
        <v>109</v>
      </c>
    </row>
    <row r="116" spans="1:2">
      <c r="A116" s="38" t="s">
        <v>42</v>
      </c>
      <c r="B116" s="38" t="s">
        <v>110</v>
      </c>
    </row>
    <row r="117" spans="1:2">
      <c r="A117" s="38" t="s">
        <v>42</v>
      </c>
      <c r="B117" s="38" t="s">
        <v>111</v>
      </c>
    </row>
    <row r="118" spans="1:2">
      <c r="A118" s="38" t="s">
        <v>42</v>
      </c>
      <c r="B118" s="38" t="s">
        <v>112</v>
      </c>
    </row>
    <row r="119" spans="1:2">
      <c r="A119" s="38" t="s">
        <v>42</v>
      </c>
      <c r="B119" s="38" t="s">
        <v>113</v>
      </c>
    </row>
    <row r="120" spans="1:2">
      <c r="A120" s="38" t="s">
        <v>42</v>
      </c>
      <c r="B120" s="38" t="s">
        <v>114</v>
      </c>
    </row>
    <row r="121" spans="1:2">
      <c r="A121" s="38" t="s">
        <v>42</v>
      </c>
      <c r="B121" s="38" t="s">
        <v>115</v>
      </c>
    </row>
    <row r="122" spans="1:2">
      <c r="A122" s="38" t="s">
        <v>42</v>
      </c>
      <c r="B122" s="38" t="s">
        <v>116</v>
      </c>
    </row>
    <row r="123" spans="1:2">
      <c r="A123" s="38" t="s">
        <v>42</v>
      </c>
      <c r="B123" s="38" t="s">
        <v>117</v>
      </c>
    </row>
    <row r="124" spans="1:2">
      <c r="A124" s="38" t="s">
        <v>42</v>
      </c>
      <c r="B124" s="38" t="s">
        <v>118</v>
      </c>
    </row>
    <row r="125" spans="1:2">
      <c r="A125" s="38" t="s">
        <v>42</v>
      </c>
      <c r="B125" s="38" t="s">
        <v>119</v>
      </c>
    </row>
    <row r="126" spans="1:2">
      <c r="A126" s="38" t="s">
        <v>42</v>
      </c>
      <c r="B126" s="38" t="s">
        <v>120</v>
      </c>
    </row>
    <row r="127" spans="1:2">
      <c r="A127" s="38" t="s">
        <v>42</v>
      </c>
      <c r="B127" s="38" t="s">
        <v>121</v>
      </c>
    </row>
    <row r="128" spans="1:2">
      <c r="A128" s="38" t="s">
        <v>42</v>
      </c>
      <c r="B128" s="38" t="s">
        <v>122</v>
      </c>
    </row>
    <row r="129" spans="1:2">
      <c r="A129" s="38" t="s">
        <v>42</v>
      </c>
      <c r="B129" s="38" t="s">
        <v>123</v>
      </c>
    </row>
    <row r="130" spans="1:2">
      <c r="A130" s="38" t="s">
        <v>42</v>
      </c>
      <c r="B130" s="38" t="s">
        <v>124</v>
      </c>
    </row>
    <row r="131" spans="1:2">
      <c r="A131" s="38" t="s">
        <v>42</v>
      </c>
      <c r="B131" s="38" t="s">
        <v>125</v>
      </c>
    </row>
    <row r="132" spans="1:2">
      <c r="A132" s="38" t="s">
        <v>42</v>
      </c>
      <c r="B132" s="38" t="s">
        <v>126</v>
      </c>
    </row>
    <row r="133" spans="1:2">
      <c r="A133" s="38" t="s">
        <v>42</v>
      </c>
      <c r="B133" s="38" t="s">
        <v>127</v>
      </c>
    </row>
    <row r="134" spans="1:2">
      <c r="A134" s="38" t="s">
        <v>42</v>
      </c>
      <c r="B134" s="38" t="s">
        <v>128</v>
      </c>
    </row>
    <row r="135" spans="1:2">
      <c r="A135" s="38" t="s">
        <v>42</v>
      </c>
      <c r="B135" s="38" t="s">
        <v>129</v>
      </c>
    </row>
    <row r="136" spans="1:2">
      <c r="A136" s="38" t="s">
        <v>42</v>
      </c>
      <c r="B136" s="38" t="s">
        <v>130</v>
      </c>
    </row>
    <row r="137" spans="1:2">
      <c r="A137" s="38" t="s">
        <v>42</v>
      </c>
      <c r="B137" s="38" t="s">
        <v>131</v>
      </c>
    </row>
    <row r="138" spans="1:2">
      <c r="A138" s="38" t="s">
        <v>42</v>
      </c>
      <c r="B138" s="38" t="s">
        <v>132</v>
      </c>
    </row>
    <row r="139" spans="1:2">
      <c r="A139" s="38" t="s">
        <v>42</v>
      </c>
      <c r="B139" s="38" t="s">
        <v>133</v>
      </c>
    </row>
    <row r="140" spans="1:2">
      <c r="A140" s="38" t="s">
        <v>42</v>
      </c>
      <c r="B140" s="38" t="s">
        <v>134</v>
      </c>
    </row>
    <row r="141" spans="1:2">
      <c r="A141" s="38" t="s">
        <v>42</v>
      </c>
      <c r="B141" s="38" t="s">
        <v>135</v>
      </c>
    </row>
    <row r="142" spans="1:2">
      <c r="A142" s="38" t="s">
        <v>42</v>
      </c>
      <c r="B142" s="38" t="s">
        <v>136</v>
      </c>
    </row>
    <row r="143" spans="1:2">
      <c r="A143" s="38" t="s">
        <v>42</v>
      </c>
      <c r="B143" s="38" t="s">
        <v>137</v>
      </c>
    </row>
    <row r="144" spans="1:2">
      <c r="A144" s="38" t="s">
        <v>42</v>
      </c>
      <c r="B144" s="38" t="s">
        <v>138</v>
      </c>
    </row>
    <row r="145" spans="1:2">
      <c r="A145" s="38" t="s">
        <v>42</v>
      </c>
      <c r="B145" s="38" t="s">
        <v>139</v>
      </c>
    </row>
    <row r="146" spans="1:2">
      <c r="A146" s="38" t="s">
        <v>42</v>
      </c>
      <c r="B146" s="38" t="s">
        <v>140</v>
      </c>
    </row>
    <row r="147" spans="1:2">
      <c r="A147" s="38" t="s">
        <v>42</v>
      </c>
      <c r="B147" s="38" t="s">
        <v>141</v>
      </c>
    </row>
    <row r="148" spans="1:2">
      <c r="A148" s="38" t="s">
        <v>42</v>
      </c>
      <c r="B148" s="38" t="s">
        <v>142</v>
      </c>
    </row>
    <row r="149" spans="1:2">
      <c r="A149" s="38" t="s">
        <v>42</v>
      </c>
      <c r="B149" s="38" t="s">
        <v>143</v>
      </c>
    </row>
    <row r="150" spans="1:2">
      <c r="A150" s="38" t="s">
        <v>42</v>
      </c>
      <c r="B150" s="38" t="s">
        <v>144</v>
      </c>
    </row>
    <row r="151" spans="1:2">
      <c r="A151" s="38" t="s">
        <v>42</v>
      </c>
      <c r="B151" s="38" t="s">
        <v>145</v>
      </c>
    </row>
    <row r="152" spans="1:2">
      <c r="A152" s="38" t="s">
        <v>42</v>
      </c>
      <c r="B152" s="38" t="s">
        <v>146</v>
      </c>
    </row>
    <row r="153" spans="1:2">
      <c r="A153" s="38" t="s">
        <v>42</v>
      </c>
      <c r="B153" s="38" t="s">
        <v>147</v>
      </c>
    </row>
    <row r="154" spans="1:2">
      <c r="A154" s="38" t="s">
        <v>42</v>
      </c>
      <c r="B154" s="38" t="s">
        <v>148</v>
      </c>
    </row>
    <row r="155" spans="1:2">
      <c r="A155" s="38" t="s">
        <v>42</v>
      </c>
      <c r="B155" s="38" t="s">
        <v>149</v>
      </c>
    </row>
    <row r="156" spans="1:2">
      <c r="A156" s="38" t="s">
        <v>42</v>
      </c>
      <c r="B156" s="38" t="s">
        <v>150</v>
      </c>
    </row>
    <row r="157" spans="1:2">
      <c r="A157" s="38" t="s">
        <v>42</v>
      </c>
      <c r="B157" s="38" t="s">
        <v>151</v>
      </c>
    </row>
    <row r="158" spans="1:2">
      <c r="A158" s="38" t="s">
        <v>42</v>
      </c>
      <c r="B158" s="38" t="s">
        <v>152</v>
      </c>
    </row>
    <row r="159" spans="1:2">
      <c r="A159" s="38" t="s">
        <v>42</v>
      </c>
      <c r="B159" s="38" t="s">
        <v>153</v>
      </c>
    </row>
    <row r="160" spans="1:2">
      <c r="A160" s="38" t="s">
        <v>42</v>
      </c>
      <c r="B160" s="38" t="s">
        <v>154</v>
      </c>
    </row>
    <row r="161" spans="1:2">
      <c r="A161" s="38" t="s">
        <v>42</v>
      </c>
      <c r="B161" s="38" t="s">
        <v>155</v>
      </c>
    </row>
    <row r="162" spans="1:2">
      <c r="A162" s="38" t="s">
        <v>42</v>
      </c>
      <c r="B162" s="38" t="s">
        <v>156</v>
      </c>
    </row>
    <row r="163" spans="1:2">
      <c r="A163" s="38" t="s">
        <v>42</v>
      </c>
      <c r="B163" s="38" t="s">
        <v>157</v>
      </c>
    </row>
    <row r="164" spans="1:2">
      <c r="A164" s="38" t="s">
        <v>42</v>
      </c>
      <c r="B164" s="38" t="s">
        <v>158</v>
      </c>
    </row>
    <row r="165" spans="1:2">
      <c r="A165" s="38" t="s">
        <v>42</v>
      </c>
      <c r="B165" s="38" t="s">
        <v>159</v>
      </c>
    </row>
    <row r="166" spans="1:2">
      <c r="A166" s="38" t="s">
        <v>42</v>
      </c>
      <c r="B166" s="38" t="s">
        <v>160</v>
      </c>
    </row>
    <row r="167" spans="1:2">
      <c r="A167" s="38" t="s">
        <v>42</v>
      </c>
      <c r="B167" s="38" t="s">
        <v>161</v>
      </c>
    </row>
    <row r="168" spans="1:2">
      <c r="A168" s="38" t="s">
        <v>42</v>
      </c>
      <c r="B168" s="38" t="s">
        <v>162</v>
      </c>
    </row>
    <row r="169" spans="1:2">
      <c r="A169" s="38" t="s">
        <v>42</v>
      </c>
      <c r="B169" s="38" t="s">
        <v>163</v>
      </c>
    </row>
    <row r="170" spans="1:2">
      <c r="A170" s="38" t="s">
        <v>42</v>
      </c>
      <c r="B170" s="38" t="s">
        <v>164</v>
      </c>
    </row>
    <row r="171" spans="1:2">
      <c r="A171" s="38" t="s">
        <v>42</v>
      </c>
      <c r="B171" s="38" t="s">
        <v>165</v>
      </c>
    </row>
    <row r="172" spans="1:2">
      <c r="A172" s="38" t="s">
        <v>42</v>
      </c>
      <c r="B172" s="38" t="s">
        <v>166</v>
      </c>
    </row>
    <row r="173" spans="1:2">
      <c r="A173" s="38" t="s">
        <v>42</v>
      </c>
      <c r="B173" s="38" t="s">
        <v>167</v>
      </c>
    </row>
    <row r="174" spans="1:2">
      <c r="A174" s="38" t="s">
        <v>42</v>
      </c>
      <c r="B174" s="38" t="s">
        <v>168</v>
      </c>
    </row>
    <row r="175" spans="1:2">
      <c r="A175" s="38" t="s">
        <v>42</v>
      </c>
      <c r="B175" s="38" t="s">
        <v>169</v>
      </c>
    </row>
    <row r="176" spans="1:2">
      <c r="A176" s="38" t="s">
        <v>42</v>
      </c>
      <c r="B176" s="38" t="s">
        <v>170</v>
      </c>
    </row>
    <row r="177" spans="1:2">
      <c r="A177" s="38" t="s">
        <v>42</v>
      </c>
      <c r="B177" s="38" t="s">
        <v>171</v>
      </c>
    </row>
    <row r="178" spans="1:2">
      <c r="A178" s="38" t="s">
        <v>42</v>
      </c>
      <c r="B178" s="38" t="s">
        <v>172</v>
      </c>
    </row>
    <row r="179" spans="1:2">
      <c r="A179" s="38" t="s">
        <v>42</v>
      </c>
      <c r="B179" s="38" t="s">
        <v>173</v>
      </c>
    </row>
    <row r="180" spans="1:2">
      <c r="A180" s="38" t="s">
        <v>42</v>
      </c>
      <c r="B180" s="38" t="s">
        <v>174</v>
      </c>
    </row>
    <row r="181" spans="1:2">
      <c r="A181" s="38" t="s">
        <v>42</v>
      </c>
      <c r="B181" s="38" t="s">
        <v>175</v>
      </c>
    </row>
    <row r="182" spans="1:2">
      <c r="A182" s="38" t="s">
        <v>42</v>
      </c>
      <c r="B182" s="38" t="s">
        <v>176</v>
      </c>
    </row>
    <row r="183" spans="1:2">
      <c r="A183" s="38" t="s">
        <v>42</v>
      </c>
      <c r="B183" s="38" t="s">
        <v>177</v>
      </c>
    </row>
    <row r="184" spans="1:2">
      <c r="A184" s="38" t="s">
        <v>42</v>
      </c>
      <c r="B184" s="38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4" customFormat="1" ht="16.5">
      <c r="A1" s="35"/>
      <c r="C1" s="36" t="s">
        <v>791</v>
      </c>
    </row>
    <row r="2" spans="1:3" s="34" customFormat="1" ht="16.5">
      <c r="A2" s="35"/>
    </row>
    <row r="3" spans="1:3" s="34" customFormat="1" ht="16.5">
      <c r="A3" s="495" t="s">
        <v>786</v>
      </c>
      <c r="B3" s="495"/>
      <c r="C3" s="495"/>
    </row>
    <row r="4" spans="1:3" s="34" customFormat="1" ht="16.5">
      <c r="A4" s="495" t="s">
        <v>787</v>
      </c>
      <c r="B4" s="495"/>
      <c r="C4" s="495"/>
    </row>
    <row r="5" spans="1:3" s="34" customFormat="1" ht="16.5">
      <c r="A5" s="35"/>
      <c r="B5" s="35"/>
      <c r="C5" s="35"/>
    </row>
    <row r="6" spans="1:3" s="34" customFormat="1" ht="16.5">
      <c r="A6" s="496" t="s">
        <v>790</v>
      </c>
      <c r="B6" s="496"/>
      <c r="C6" s="496"/>
    </row>
    <row r="8" spans="1:3" s="16" customFormat="1" ht="23.25" customHeight="1">
      <c r="A8" s="62" t="s">
        <v>179</v>
      </c>
      <c r="B8" s="62" t="s">
        <v>180</v>
      </c>
      <c r="C8" s="62" t="s">
        <v>181</v>
      </c>
    </row>
    <row r="9" spans="1:3">
      <c r="A9" s="46" t="s">
        <v>185</v>
      </c>
      <c r="B9" s="46" t="s">
        <v>186</v>
      </c>
      <c r="C9" s="46" t="s">
        <v>187</v>
      </c>
    </row>
    <row r="10" spans="1:3">
      <c r="A10" s="46" t="s">
        <v>185</v>
      </c>
      <c r="B10" s="46" t="s">
        <v>186</v>
      </c>
      <c r="C10" s="46" t="s">
        <v>226</v>
      </c>
    </row>
    <row r="11" spans="1:3">
      <c r="A11" s="46" t="s">
        <v>185</v>
      </c>
      <c r="B11" s="46" t="s">
        <v>227</v>
      </c>
      <c r="C11" s="46" t="s">
        <v>228</v>
      </c>
    </row>
    <row r="12" spans="1:3">
      <c r="A12" s="46" t="s">
        <v>185</v>
      </c>
      <c r="B12" s="46" t="s">
        <v>227</v>
      </c>
      <c r="C12" s="46" t="s">
        <v>229</v>
      </c>
    </row>
    <row r="13" spans="1:3">
      <c r="A13" s="46" t="s">
        <v>185</v>
      </c>
      <c r="B13" s="46" t="s">
        <v>227</v>
      </c>
      <c r="C13" s="46" t="s">
        <v>230</v>
      </c>
    </row>
    <row r="14" spans="1:3">
      <c r="A14" s="46" t="s">
        <v>185</v>
      </c>
      <c r="B14" s="46" t="s">
        <v>227</v>
      </c>
      <c r="C14" s="46" t="s">
        <v>231</v>
      </c>
    </row>
    <row r="15" spans="1:3">
      <c r="A15" s="46" t="s">
        <v>185</v>
      </c>
      <c r="B15" s="46" t="s">
        <v>232</v>
      </c>
      <c r="C15" s="46" t="s">
        <v>233</v>
      </c>
    </row>
    <row r="16" spans="1:3">
      <c r="A16" s="46" t="s">
        <v>185</v>
      </c>
      <c r="B16" s="46" t="s">
        <v>232</v>
      </c>
      <c r="C16" s="46" t="s">
        <v>234</v>
      </c>
    </row>
    <row r="17" spans="1:3">
      <c r="A17" s="46" t="s">
        <v>185</v>
      </c>
      <c r="B17" s="46" t="s">
        <v>232</v>
      </c>
      <c r="C17" s="46" t="s">
        <v>235</v>
      </c>
    </row>
    <row r="18" spans="1:3">
      <c r="A18" s="46" t="s">
        <v>185</v>
      </c>
      <c r="B18" s="46" t="s">
        <v>232</v>
      </c>
      <c r="C18" s="46" t="s">
        <v>236</v>
      </c>
    </row>
    <row r="19" spans="1:3">
      <c r="A19" s="46" t="s">
        <v>185</v>
      </c>
      <c r="B19" s="46" t="s">
        <v>232</v>
      </c>
      <c r="C19" s="46" t="s">
        <v>237</v>
      </c>
    </row>
    <row r="20" spans="1:3">
      <c r="A20" s="46" t="s">
        <v>185</v>
      </c>
      <c r="B20" s="46" t="s">
        <v>232</v>
      </c>
      <c r="C20" s="46" t="s">
        <v>238</v>
      </c>
    </row>
    <row r="21" spans="1:3">
      <c r="A21" s="46" t="s">
        <v>185</v>
      </c>
      <c r="B21" s="46" t="s">
        <v>232</v>
      </c>
      <c r="C21" s="46" t="s">
        <v>239</v>
      </c>
    </row>
    <row r="22" spans="1:3">
      <c r="A22" s="46" t="s">
        <v>185</v>
      </c>
      <c r="B22" s="46" t="s">
        <v>232</v>
      </c>
      <c r="C22" s="46" t="s">
        <v>240</v>
      </c>
    </row>
    <row r="23" spans="1:3">
      <c r="A23" s="46" t="s">
        <v>185</v>
      </c>
      <c r="B23" s="46" t="s">
        <v>232</v>
      </c>
      <c r="C23" s="46" t="s">
        <v>241</v>
      </c>
    </row>
    <row r="24" spans="1:3">
      <c r="A24" s="46" t="s">
        <v>185</v>
      </c>
      <c r="B24" s="46" t="s">
        <v>242</v>
      </c>
      <c r="C24" s="46" t="s">
        <v>243</v>
      </c>
    </row>
    <row r="25" spans="1:3">
      <c r="A25" s="46" t="s">
        <v>185</v>
      </c>
      <c r="B25" s="46" t="s">
        <v>244</v>
      </c>
      <c r="C25" s="46" t="s">
        <v>245</v>
      </c>
    </row>
    <row r="26" spans="1:3">
      <c r="A26" s="46" t="s">
        <v>185</v>
      </c>
      <c r="B26" s="46" t="s">
        <v>244</v>
      </c>
      <c r="C26" s="46" t="s">
        <v>246</v>
      </c>
    </row>
    <row r="27" spans="1:3">
      <c r="A27" s="46" t="s">
        <v>185</v>
      </c>
      <c r="B27" s="46" t="s">
        <v>247</v>
      </c>
      <c r="C27" s="46" t="s">
        <v>248</v>
      </c>
    </row>
    <row r="28" spans="1:3">
      <c r="A28" s="46" t="s">
        <v>185</v>
      </c>
      <c r="B28" s="46" t="s">
        <v>247</v>
      </c>
      <c r="C28" s="46" t="s">
        <v>249</v>
      </c>
    </row>
    <row r="29" spans="1:3">
      <c r="A29" s="46" t="s">
        <v>185</v>
      </c>
      <c r="B29" s="46" t="s">
        <v>247</v>
      </c>
      <c r="C29" s="46" t="s">
        <v>250</v>
      </c>
    </row>
    <row r="30" spans="1:3">
      <c r="A30" s="46" t="s">
        <v>185</v>
      </c>
      <c r="B30" s="47" t="s">
        <v>251</v>
      </c>
      <c r="C30" s="46" t="s">
        <v>252</v>
      </c>
    </row>
    <row r="31" spans="1:3">
      <c r="A31" s="46" t="s">
        <v>185</v>
      </c>
      <c r="B31" s="47" t="s">
        <v>251</v>
      </c>
      <c r="C31" s="46" t="s">
        <v>253</v>
      </c>
    </row>
    <row r="32" spans="1:3">
      <c r="A32" s="46" t="s">
        <v>185</v>
      </c>
      <c r="B32" s="47" t="s">
        <v>251</v>
      </c>
      <c r="C32" s="46" t="s">
        <v>254</v>
      </c>
    </row>
    <row r="33" spans="1:3">
      <c r="A33" s="46" t="s">
        <v>185</v>
      </c>
      <c r="B33" s="47" t="s">
        <v>251</v>
      </c>
      <c r="C33" s="46" t="s">
        <v>255</v>
      </c>
    </row>
    <row r="34" spans="1:3">
      <c r="A34" s="46" t="s">
        <v>185</v>
      </c>
      <c r="B34" s="46" t="s">
        <v>256</v>
      </c>
      <c r="C34" s="46" t="s">
        <v>257</v>
      </c>
    </row>
    <row r="35" spans="1:3">
      <c r="A35" s="46" t="s">
        <v>185</v>
      </c>
      <c r="B35" s="46" t="s">
        <v>256</v>
      </c>
      <c r="C35" s="46" t="s">
        <v>258</v>
      </c>
    </row>
    <row r="36" spans="1:3">
      <c r="A36" s="46" t="s">
        <v>185</v>
      </c>
      <c r="B36" s="46" t="s">
        <v>256</v>
      </c>
      <c r="C36" s="46" t="s">
        <v>259</v>
      </c>
    </row>
    <row r="37" spans="1:3">
      <c r="A37" s="46" t="s">
        <v>185</v>
      </c>
      <c r="B37" s="46" t="s">
        <v>256</v>
      </c>
      <c r="C37" s="46" t="s">
        <v>260</v>
      </c>
    </row>
    <row r="38" spans="1:3">
      <c r="A38" s="46" t="s">
        <v>185</v>
      </c>
      <c r="B38" s="46" t="s">
        <v>256</v>
      </c>
      <c r="C38" s="46" t="s">
        <v>261</v>
      </c>
    </row>
    <row r="39" spans="1:3">
      <c r="A39" s="46" t="s">
        <v>262</v>
      </c>
      <c r="B39" s="46" t="s">
        <v>263</v>
      </c>
      <c r="C39" s="46" t="s">
        <v>264</v>
      </c>
    </row>
    <row r="40" spans="1:3">
      <c r="A40" s="46" t="s">
        <v>262</v>
      </c>
      <c r="B40" s="46" t="s">
        <v>263</v>
      </c>
      <c r="C40" s="46" t="s">
        <v>265</v>
      </c>
    </row>
    <row r="41" spans="1:3">
      <c r="A41" s="46" t="s">
        <v>262</v>
      </c>
      <c r="B41" s="46" t="s">
        <v>263</v>
      </c>
      <c r="C41" s="46" t="s">
        <v>266</v>
      </c>
    </row>
    <row r="42" spans="1:3">
      <c r="A42" s="46" t="s">
        <v>262</v>
      </c>
      <c r="B42" s="46" t="s">
        <v>263</v>
      </c>
      <c r="C42" s="46" t="s">
        <v>267</v>
      </c>
    </row>
    <row r="43" spans="1:3">
      <c r="A43" s="46" t="s">
        <v>262</v>
      </c>
      <c r="B43" s="46" t="s">
        <v>263</v>
      </c>
      <c r="C43" s="46" t="s">
        <v>268</v>
      </c>
    </row>
    <row r="44" spans="1:3">
      <c r="A44" s="46" t="s">
        <v>262</v>
      </c>
      <c r="B44" s="46" t="s">
        <v>263</v>
      </c>
      <c r="C44" s="46" t="s">
        <v>269</v>
      </c>
    </row>
    <row r="45" spans="1:3">
      <c r="A45" s="46" t="s">
        <v>262</v>
      </c>
      <c r="B45" s="46" t="s">
        <v>270</v>
      </c>
      <c r="C45" s="46" t="s">
        <v>271</v>
      </c>
    </row>
    <row r="46" spans="1:3">
      <c r="A46" s="46" t="s">
        <v>262</v>
      </c>
      <c r="B46" s="46" t="s">
        <v>270</v>
      </c>
      <c r="C46" s="46" t="s">
        <v>272</v>
      </c>
    </row>
    <row r="47" spans="1:3">
      <c r="A47" s="46" t="s">
        <v>262</v>
      </c>
      <c r="B47" s="46" t="s">
        <v>270</v>
      </c>
      <c r="C47" s="46" t="s">
        <v>273</v>
      </c>
    </row>
    <row r="48" spans="1:3">
      <c r="A48" s="46" t="s">
        <v>262</v>
      </c>
      <c r="B48" s="46" t="s">
        <v>270</v>
      </c>
      <c r="C48" s="46" t="s">
        <v>274</v>
      </c>
    </row>
    <row r="49" spans="1:3">
      <c r="A49" s="46" t="s">
        <v>262</v>
      </c>
      <c r="B49" s="46" t="s">
        <v>270</v>
      </c>
      <c r="C49" s="46" t="s">
        <v>275</v>
      </c>
    </row>
    <row r="50" spans="1:3">
      <c r="A50" s="46" t="s">
        <v>262</v>
      </c>
      <c r="B50" s="46" t="s">
        <v>270</v>
      </c>
      <c r="C50" s="46" t="s">
        <v>276</v>
      </c>
    </row>
    <row r="51" spans="1:3">
      <c r="A51" s="46" t="s">
        <v>262</v>
      </c>
      <c r="B51" s="46" t="s">
        <v>270</v>
      </c>
      <c r="C51" s="46" t="s">
        <v>277</v>
      </c>
    </row>
    <row r="52" spans="1:3">
      <c r="A52" s="46" t="s">
        <v>262</v>
      </c>
      <c r="B52" s="46" t="s">
        <v>278</v>
      </c>
      <c r="C52" s="46" t="s">
        <v>279</v>
      </c>
    </row>
    <row r="53" spans="1:3">
      <c r="A53" s="46" t="s">
        <v>262</v>
      </c>
      <c r="B53" s="46" t="s">
        <v>278</v>
      </c>
      <c r="C53" s="46" t="s">
        <v>280</v>
      </c>
    </row>
    <row r="54" spans="1:3">
      <c r="A54" s="46" t="s">
        <v>262</v>
      </c>
      <c r="B54" s="46" t="s">
        <v>278</v>
      </c>
      <c r="C54" s="46" t="s">
        <v>281</v>
      </c>
    </row>
    <row r="55" spans="1:3">
      <c r="A55" s="46" t="s">
        <v>262</v>
      </c>
      <c r="B55" s="46" t="s">
        <v>278</v>
      </c>
      <c r="C55" s="46" t="s">
        <v>282</v>
      </c>
    </row>
    <row r="56" spans="1:3">
      <c r="A56" s="46" t="s">
        <v>262</v>
      </c>
      <c r="B56" s="46" t="s">
        <v>278</v>
      </c>
      <c r="C56" s="46" t="s">
        <v>283</v>
      </c>
    </row>
    <row r="57" spans="1:3" ht="26.25">
      <c r="A57" s="46" t="s">
        <v>262</v>
      </c>
      <c r="B57" s="47" t="s">
        <v>284</v>
      </c>
      <c r="C57" s="46" t="s">
        <v>285</v>
      </c>
    </row>
    <row r="58" spans="1:3" ht="26.25">
      <c r="A58" s="46" t="s">
        <v>262</v>
      </c>
      <c r="B58" s="47" t="s">
        <v>284</v>
      </c>
      <c r="C58" s="46" t="s">
        <v>286</v>
      </c>
    </row>
    <row r="59" spans="1:3" ht="26.25">
      <c r="A59" s="46" t="s">
        <v>262</v>
      </c>
      <c r="B59" s="47" t="s">
        <v>284</v>
      </c>
      <c r="C59" s="46" t="s">
        <v>287</v>
      </c>
    </row>
    <row r="60" spans="1:3" ht="26.25">
      <c r="A60" s="46" t="s">
        <v>262</v>
      </c>
      <c r="B60" s="47" t="s">
        <v>284</v>
      </c>
      <c r="C60" s="46" t="s">
        <v>288</v>
      </c>
    </row>
    <row r="61" spans="1:3">
      <c r="A61" s="46" t="s">
        <v>262</v>
      </c>
      <c r="B61" s="46" t="s">
        <v>289</v>
      </c>
      <c r="C61" s="46" t="s">
        <v>290</v>
      </c>
    </row>
    <row r="62" spans="1:3">
      <c r="A62" s="46" t="s">
        <v>262</v>
      </c>
      <c r="B62" s="46" t="s">
        <v>289</v>
      </c>
      <c r="C62" s="46" t="s">
        <v>291</v>
      </c>
    </row>
    <row r="63" spans="1:3">
      <c r="A63" s="46" t="s">
        <v>262</v>
      </c>
      <c r="B63" s="46" t="s">
        <v>289</v>
      </c>
      <c r="C63" s="46" t="s">
        <v>292</v>
      </c>
    </row>
    <row r="64" spans="1:3">
      <c r="A64" s="46" t="s">
        <v>262</v>
      </c>
      <c r="B64" s="46" t="s">
        <v>289</v>
      </c>
      <c r="C64" s="46" t="s">
        <v>293</v>
      </c>
    </row>
    <row r="65" spans="1:3">
      <c r="A65" s="46" t="s">
        <v>262</v>
      </c>
      <c r="B65" s="46" t="s">
        <v>289</v>
      </c>
      <c r="C65" s="46" t="s">
        <v>294</v>
      </c>
    </row>
    <row r="66" spans="1:3">
      <c r="A66" s="46" t="s">
        <v>262</v>
      </c>
      <c r="B66" s="46" t="s">
        <v>289</v>
      </c>
      <c r="C66" s="46" t="s">
        <v>295</v>
      </c>
    </row>
    <row r="67" spans="1:3">
      <c r="A67" s="46" t="s">
        <v>262</v>
      </c>
      <c r="B67" s="46" t="s">
        <v>296</v>
      </c>
      <c r="C67" s="46" t="s">
        <v>297</v>
      </c>
    </row>
    <row r="68" spans="1:3">
      <c r="A68" s="46" t="s">
        <v>262</v>
      </c>
      <c r="B68" s="46" t="s">
        <v>296</v>
      </c>
      <c r="C68" s="46" t="s">
        <v>298</v>
      </c>
    </row>
    <row r="69" spans="1:3">
      <c r="A69" s="46" t="s">
        <v>262</v>
      </c>
      <c r="B69" s="46" t="s">
        <v>296</v>
      </c>
      <c r="C69" s="46" t="s">
        <v>299</v>
      </c>
    </row>
    <row r="70" spans="1:3">
      <c r="A70" s="46" t="s">
        <v>262</v>
      </c>
      <c r="B70" s="46" t="s">
        <v>296</v>
      </c>
      <c r="C70" s="46" t="s">
        <v>300</v>
      </c>
    </row>
    <row r="71" spans="1:3">
      <c r="A71" s="46" t="s">
        <v>262</v>
      </c>
      <c r="B71" s="46" t="s">
        <v>296</v>
      </c>
      <c r="C71" s="46" t="s">
        <v>301</v>
      </c>
    </row>
    <row r="72" spans="1:3">
      <c r="A72" s="46" t="s">
        <v>262</v>
      </c>
      <c r="B72" s="46" t="s">
        <v>296</v>
      </c>
      <c r="C72" s="46" t="s">
        <v>302</v>
      </c>
    </row>
    <row r="73" spans="1:3">
      <c r="A73" s="46" t="s">
        <v>262</v>
      </c>
      <c r="B73" s="46" t="s">
        <v>296</v>
      </c>
      <c r="C73" s="46" t="s">
        <v>303</v>
      </c>
    </row>
    <row r="74" spans="1:3">
      <c r="A74" s="46" t="s">
        <v>262</v>
      </c>
      <c r="B74" s="46" t="s">
        <v>296</v>
      </c>
      <c r="C74" s="46" t="s">
        <v>304</v>
      </c>
    </row>
    <row r="75" spans="1:3">
      <c r="A75" s="46" t="s">
        <v>262</v>
      </c>
      <c r="B75" s="46" t="s">
        <v>296</v>
      </c>
      <c r="C75" s="46" t="s">
        <v>305</v>
      </c>
    </row>
    <row r="76" spans="1:3">
      <c r="A76" s="46" t="s">
        <v>262</v>
      </c>
      <c r="B76" s="46" t="s">
        <v>306</v>
      </c>
      <c r="C76" s="46" t="s">
        <v>307</v>
      </c>
    </row>
    <row r="77" spans="1:3" ht="26.25">
      <c r="A77" s="46" t="s">
        <v>308</v>
      </c>
      <c r="B77" s="47" t="s">
        <v>309</v>
      </c>
      <c r="C77" s="46" t="s">
        <v>310</v>
      </c>
    </row>
    <row r="78" spans="1:3" ht="26.25">
      <c r="A78" s="46" t="s">
        <v>308</v>
      </c>
      <c r="B78" s="47" t="s">
        <v>309</v>
      </c>
      <c r="C78" s="46" t="s">
        <v>311</v>
      </c>
    </row>
    <row r="79" spans="1:3">
      <c r="A79" s="46" t="s">
        <v>308</v>
      </c>
      <c r="B79" s="46" t="s">
        <v>312</v>
      </c>
      <c r="C79" s="46" t="s">
        <v>313</v>
      </c>
    </row>
    <row r="80" spans="1:3">
      <c r="A80" s="46" t="s">
        <v>308</v>
      </c>
      <c r="B80" s="46" t="s">
        <v>312</v>
      </c>
      <c r="C80" s="46" t="s">
        <v>314</v>
      </c>
    </row>
    <row r="81" spans="1:3">
      <c r="A81" s="46" t="s">
        <v>308</v>
      </c>
      <c r="B81" s="46" t="s">
        <v>312</v>
      </c>
      <c r="C81" s="46" t="s">
        <v>315</v>
      </c>
    </row>
    <row r="82" spans="1:3">
      <c r="A82" s="46" t="s">
        <v>308</v>
      </c>
      <c r="B82" s="46" t="s">
        <v>312</v>
      </c>
      <c r="C82" s="46" t="s">
        <v>316</v>
      </c>
    </row>
    <row r="83" spans="1:3">
      <c r="A83" s="46" t="s">
        <v>308</v>
      </c>
      <c r="B83" s="46" t="s">
        <v>312</v>
      </c>
      <c r="C83" s="46" t="s">
        <v>317</v>
      </c>
    </row>
    <row r="84" spans="1:3">
      <c r="A84" s="46" t="s">
        <v>308</v>
      </c>
      <c r="B84" s="46" t="s">
        <v>312</v>
      </c>
      <c r="C84" s="46" t="s">
        <v>318</v>
      </c>
    </row>
    <row r="85" spans="1:3">
      <c r="A85" s="46" t="s">
        <v>308</v>
      </c>
      <c r="B85" s="46" t="s">
        <v>319</v>
      </c>
      <c r="C85" s="46" t="s">
        <v>320</v>
      </c>
    </row>
    <row r="86" spans="1:3">
      <c r="A86" s="46" t="s">
        <v>308</v>
      </c>
      <c r="B86" s="46" t="s">
        <v>319</v>
      </c>
      <c r="C86" s="46" t="s">
        <v>321</v>
      </c>
    </row>
    <row r="87" spans="1:3">
      <c r="A87" s="46" t="s">
        <v>308</v>
      </c>
      <c r="B87" s="46" t="s">
        <v>319</v>
      </c>
      <c r="C87" s="46" t="s">
        <v>322</v>
      </c>
    </row>
    <row r="88" spans="1:3">
      <c r="A88" s="46" t="s">
        <v>308</v>
      </c>
      <c r="B88" s="46" t="s">
        <v>319</v>
      </c>
      <c r="C88" s="46" t="s">
        <v>323</v>
      </c>
    </row>
    <row r="89" spans="1:3">
      <c r="A89" s="46" t="s">
        <v>308</v>
      </c>
      <c r="B89" s="46" t="s">
        <v>319</v>
      </c>
      <c r="C89" s="46" t="s">
        <v>324</v>
      </c>
    </row>
    <row r="90" spans="1:3">
      <c r="A90" s="46" t="s">
        <v>308</v>
      </c>
      <c r="B90" s="46" t="s">
        <v>319</v>
      </c>
      <c r="C90" s="46" t="s">
        <v>325</v>
      </c>
    </row>
    <row r="91" spans="1:3">
      <c r="A91" s="46" t="s">
        <v>308</v>
      </c>
      <c r="B91" s="46" t="s">
        <v>326</v>
      </c>
      <c r="C91" s="46" t="s">
        <v>327</v>
      </c>
    </row>
    <row r="92" spans="1:3">
      <c r="A92" s="46" t="s">
        <v>308</v>
      </c>
      <c r="B92" s="46" t="s">
        <v>326</v>
      </c>
      <c r="C92" s="46" t="s">
        <v>328</v>
      </c>
    </row>
    <row r="93" spans="1:3">
      <c r="A93" s="46" t="s">
        <v>308</v>
      </c>
      <c r="B93" s="46" t="s">
        <v>326</v>
      </c>
      <c r="C93" s="46" t="s">
        <v>329</v>
      </c>
    </row>
    <row r="94" spans="1:3">
      <c r="A94" s="46" t="s">
        <v>308</v>
      </c>
      <c r="B94" s="46" t="s">
        <v>330</v>
      </c>
      <c r="C94" s="46" t="s">
        <v>331</v>
      </c>
    </row>
    <row r="95" spans="1:3">
      <c r="A95" s="46" t="s">
        <v>308</v>
      </c>
      <c r="B95" s="46" t="s">
        <v>330</v>
      </c>
      <c r="C95" s="46" t="s">
        <v>332</v>
      </c>
    </row>
    <row r="96" spans="1:3">
      <c r="A96" s="46" t="s">
        <v>308</v>
      </c>
      <c r="B96" s="46" t="s">
        <v>330</v>
      </c>
      <c r="C96" s="46" t="s">
        <v>333</v>
      </c>
    </row>
    <row r="97" spans="1:3">
      <c r="A97" s="46" t="s">
        <v>308</v>
      </c>
      <c r="B97" s="46" t="s">
        <v>330</v>
      </c>
      <c r="C97" s="46" t="s">
        <v>334</v>
      </c>
    </row>
    <row r="98" spans="1:3">
      <c r="A98" s="46" t="s">
        <v>308</v>
      </c>
      <c r="B98" s="46" t="s">
        <v>330</v>
      </c>
      <c r="C98" s="46" t="s">
        <v>335</v>
      </c>
    </row>
    <row r="99" spans="1:3">
      <c r="A99" s="46" t="s">
        <v>308</v>
      </c>
      <c r="B99" s="46" t="s">
        <v>330</v>
      </c>
      <c r="C99" s="46" t="s">
        <v>336</v>
      </c>
    </row>
    <row r="100" spans="1:3">
      <c r="A100" s="46" t="s">
        <v>308</v>
      </c>
      <c r="B100" s="46" t="s">
        <v>337</v>
      </c>
      <c r="C100" s="46" t="s">
        <v>338</v>
      </c>
    </row>
    <row r="101" spans="1:3">
      <c r="A101" s="46" t="s">
        <v>308</v>
      </c>
      <c r="B101" s="46" t="s">
        <v>339</v>
      </c>
      <c r="C101" s="46" t="s">
        <v>340</v>
      </c>
    </row>
    <row r="102" spans="1:3">
      <c r="A102" s="46" t="s">
        <v>308</v>
      </c>
      <c r="B102" s="46" t="s">
        <v>339</v>
      </c>
      <c r="C102" s="46" t="s">
        <v>341</v>
      </c>
    </row>
    <row r="103" spans="1:3">
      <c r="A103" s="46" t="s">
        <v>308</v>
      </c>
      <c r="B103" s="46" t="s">
        <v>342</v>
      </c>
      <c r="C103" s="46" t="s">
        <v>343</v>
      </c>
    </row>
    <row r="104" spans="1:3">
      <c r="A104" s="46" t="s">
        <v>308</v>
      </c>
      <c r="B104" s="46" t="s">
        <v>342</v>
      </c>
      <c r="C104" s="46" t="s">
        <v>344</v>
      </c>
    </row>
    <row r="105" spans="1:3">
      <c r="A105" s="46" t="s">
        <v>308</v>
      </c>
      <c r="B105" s="46" t="s">
        <v>342</v>
      </c>
      <c r="C105" s="46" t="s">
        <v>345</v>
      </c>
    </row>
    <row r="106" spans="1:3">
      <c r="A106" s="46" t="s">
        <v>308</v>
      </c>
      <c r="B106" s="46" t="s">
        <v>342</v>
      </c>
      <c r="C106" s="46" t="s">
        <v>346</v>
      </c>
    </row>
    <row r="107" spans="1:3">
      <c r="A107" s="46" t="s">
        <v>308</v>
      </c>
      <c r="B107" s="47" t="s">
        <v>347</v>
      </c>
      <c r="C107" s="46" t="s">
        <v>348</v>
      </c>
    </row>
    <row r="108" spans="1:3">
      <c r="A108" s="46" t="s">
        <v>308</v>
      </c>
      <c r="B108" s="47" t="s">
        <v>347</v>
      </c>
      <c r="C108" s="46" t="s">
        <v>349</v>
      </c>
    </row>
    <row r="109" spans="1:3">
      <c r="A109" s="46" t="s">
        <v>308</v>
      </c>
      <c r="B109" s="47" t="s">
        <v>347</v>
      </c>
      <c r="C109" s="46" t="s">
        <v>350</v>
      </c>
    </row>
    <row r="110" spans="1:3" ht="26.25">
      <c r="A110" s="47" t="s">
        <v>351</v>
      </c>
      <c r="B110" s="47" t="s">
        <v>352</v>
      </c>
      <c r="C110" s="46" t="s">
        <v>353</v>
      </c>
    </row>
    <row r="111" spans="1:3" ht="26.25">
      <c r="A111" s="47" t="s">
        <v>351</v>
      </c>
      <c r="B111" s="47" t="s">
        <v>352</v>
      </c>
      <c r="C111" s="46" t="s">
        <v>354</v>
      </c>
    </row>
    <row r="112" spans="1:3" ht="26.25">
      <c r="A112" s="47" t="s">
        <v>351</v>
      </c>
      <c r="B112" s="47" t="s">
        <v>355</v>
      </c>
      <c r="C112" s="46" t="s">
        <v>356</v>
      </c>
    </row>
    <row r="113" spans="1:3" ht="26.25">
      <c r="A113" s="47" t="s">
        <v>351</v>
      </c>
      <c r="B113" s="47" t="s">
        <v>355</v>
      </c>
      <c r="C113" s="46" t="s">
        <v>357</v>
      </c>
    </row>
    <row r="114" spans="1:3" ht="26.25">
      <c r="A114" s="47" t="s">
        <v>351</v>
      </c>
      <c r="B114" s="47" t="s">
        <v>355</v>
      </c>
      <c r="C114" s="46" t="s">
        <v>358</v>
      </c>
    </row>
    <row r="115" spans="1:3" ht="26.25">
      <c r="A115" s="47" t="s">
        <v>351</v>
      </c>
      <c r="B115" s="46" t="s">
        <v>359</v>
      </c>
      <c r="C115" s="46" t="s">
        <v>360</v>
      </c>
    </row>
    <row r="116" spans="1:3" ht="26.25">
      <c r="A116" s="47" t="s">
        <v>351</v>
      </c>
      <c r="B116" s="46" t="s">
        <v>359</v>
      </c>
      <c r="C116" s="46" t="s">
        <v>361</v>
      </c>
    </row>
    <row r="117" spans="1:3" ht="26.25">
      <c r="A117" s="47" t="s">
        <v>351</v>
      </c>
      <c r="B117" s="46" t="s">
        <v>359</v>
      </c>
      <c r="C117" s="46" t="s">
        <v>362</v>
      </c>
    </row>
    <row r="118" spans="1:3" ht="26.25">
      <c r="A118" s="47" t="s">
        <v>351</v>
      </c>
      <c r="B118" s="46" t="s">
        <v>359</v>
      </c>
      <c r="C118" s="46" t="s">
        <v>363</v>
      </c>
    </row>
    <row r="119" spans="1:3" ht="26.25">
      <c r="A119" s="47" t="s">
        <v>351</v>
      </c>
      <c r="B119" s="47" t="s">
        <v>364</v>
      </c>
      <c r="C119" s="4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workbookViewId="0">
      <selection activeCell="A20" sqref="A20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4" customFormat="1" ht="16.5">
      <c r="A1" s="35"/>
      <c r="B1" s="36" t="s">
        <v>793</v>
      </c>
    </row>
    <row r="2" spans="1:3" s="34" customFormat="1" ht="16.5">
      <c r="A2" s="35"/>
    </row>
    <row r="3" spans="1:3" s="34" customFormat="1" ht="16.5">
      <c r="A3" s="495" t="s">
        <v>786</v>
      </c>
      <c r="B3" s="495"/>
      <c r="C3" s="41"/>
    </row>
    <row r="4" spans="1:3" s="34" customFormat="1" ht="16.5">
      <c r="A4" s="495" t="s">
        <v>787</v>
      </c>
      <c r="B4" s="495"/>
      <c r="C4" s="41"/>
    </row>
    <row r="5" spans="1:3" s="34" customFormat="1" ht="16.5">
      <c r="A5" s="35"/>
      <c r="B5" s="35"/>
      <c r="C5" s="35"/>
    </row>
    <row r="6" spans="1:3" s="34" customFormat="1" ht="16.5">
      <c r="A6" s="496" t="s">
        <v>792</v>
      </c>
      <c r="B6" s="496"/>
      <c r="C6" s="42"/>
    </row>
    <row r="8" spans="1:3">
      <c r="A8" s="64" t="s">
        <v>191</v>
      </c>
      <c r="B8" s="64" t="s">
        <v>190</v>
      </c>
    </row>
    <row r="9" spans="1:3">
      <c r="A9" s="4" t="s">
        <v>794</v>
      </c>
      <c r="B9" s="5"/>
    </row>
    <row r="10" spans="1:3">
      <c r="A10" s="44" t="s">
        <v>801</v>
      </c>
      <c r="B10" s="5"/>
    </row>
    <row r="11" spans="1:3">
      <c r="A11" s="55" t="s">
        <v>197</v>
      </c>
      <c r="B11" s="56" t="s">
        <v>196</v>
      </c>
    </row>
    <row r="12" spans="1:3">
      <c r="A12" s="45" t="s">
        <v>199</v>
      </c>
      <c r="B12" s="5" t="s">
        <v>198</v>
      </c>
    </row>
    <row r="13" spans="1:3">
      <c r="A13" s="44" t="s">
        <v>802</v>
      </c>
      <c r="B13" s="5"/>
    </row>
    <row r="14" spans="1:3">
      <c r="A14" s="45" t="s">
        <v>193</v>
      </c>
      <c r="B14" s="5" t="s">
        <v>192</v>
      </c>
    </row>
    <row r="15" spans="1:3">
      <c r="A15" s="45" t="s">
        <v>216</v>
      </c>
      <c r="B15" s="5" t="s">
        <v>215</v>
      </c>
    </row>
    <row r="16" spans="1:3">
      <c r="A16" s="45" t="s">
        <v>201</v>
      </c>
      <c r="B16" s="5" t="s">
        <v>200</v>
      </c>
    </row>
    <row r="17" spans="1:2">
      <c r="A17" s="45" t="s">
        <v>210</v>
      </c>
      <c r="B17" s="5" t="s">
        <v>209</v>
      </c>
    </row>
    <row r="18" spans="1:2">
      <c r="A18" s="45" t="s">
        <v>204</v>
      </c>
      <c r="B18" s="5" t="s">
        <v>189</v>
      </c>
    </row>
    <row r="19" spans="1:2">
      <c r="A19" s="45" t="s">
        <v>373</v>
      </c>
      <c r="B19" s="5" t="s">
        <v>213</v>
      </c>
    </row>
    <row r="20" spans="1:2">
      <c r="A20" s="45" t="s">
        <v>203</v>
      </c>
      <c r="B20" s="5" t="s">
        <v>202</v>
      </c>
    </row>
    <row r="21" spans="1:2">
      <c r="A21" s="55" t="s">
        <v>195</v>
      </c>
      <c r="B21" s="56" t="s">
        <v>194</v>
      </c>
    </row>
    <row r="22" spans="1:2">
      <c r="A22" s="44" t="s">
        <v>803</v>
      </c>
      <c r="B22" s="5"/>
    </row>
    <row r="23" spans="1:2">
      <c r="A23" s="45" t="s">
        <v>206</v>
      </c>
      <c r="B23" s="5" t="s">
        <v>205</v>
      </c>
    </row>
    <row r="24" spans="1:2">
      <c r="A24" s="55" t="s">
        <v>208</v>
      </c>
      <c r="B24" s="56" t="s">
        <v>207</v>
      </c>
    </row>
    <row r="25" spans="1:2">
      <c r="A25" s="45" t="s">
        <v>220</v>
      </c>
      <c r="B25" s="5" t="s">
        <v>219</v>
      </c>
    </row>
    <row r="26" spans="1:2">
      <c r="A26" s="44" t="s">
        <v>804</v>
      </c>
      <c r="B26" s="5"/>
    </row>
    <row r="27" spans="1:2">
      <c r="A27" s="45" t="s">
        <v>374</v>
      </c>
      <c r="B27" s="5" t="s">
        <v>223</v>
      </c>
    </row>
    <row r="28" spans="1:2">
      <c r="A28" s="45" t="s">
        <v>222</v>
      </c>
      <c r="B28" s="5" t="s">
        <v>221</v>
      </c>
    </row>
    <row r="29" spans="1:2">
      <c r="A29" s="44" t="s">
        <v>805</v>
      </c>
      <c r="B29" s="5"/>
    </row>
    <row r="30" spans="1:2">
      <c r="A30" s="45" t="s">
        <v>212</v>
      </c>
      <c r="B30" s="5" t="s">
        <v>211</v>
      </c>
    </row>
    <row r="31" spans="1:2">
      <c r="A31" s="45" t="s">
        <v>218</v>
      </c>
      <c r="B31" s="5" t="s">
        <v>217</v>
      </c>
    </row>
    <row r="32" spans="1:2">
      <c r="A32" s="45" t="s">
        <v>225</v>
      </c>
      <c r="B32" s="5" t="s">
        <v>224</v>
      </c>
    </row>
    <row r="33" spans="1:2">
      <c r="A33" s="45" t="s">
        <v>375</v>
      </c>
      <c r="B33" s="5" t="s">
        <v>372</v>
      </c>
    </row>
    <row r="34" spans="1:2">
      <c r="A34" s="44" t="s">
        <v>806</v>
      </c>
      <c r="B34" s="5"/>
    </row>
    <row r="35" spans="1:2">
      <c r="A35" s="45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28" bestFit="1" customWidth="1"/>
    <col min="3" max="16384" width="8.85546875" style="3"/>
  </cols>
  <sheetData>
    <row r="1" spans="1:3" s="34" customFormat="1" ht="16.5">
      <c r="A1" s="35"/>
      <c r="B1" s="36" t="s">
        <v>813</v>
      </c>
    </row>
    <row r="2" spans="1:3" s="34" customFormat="1" ht="16.5">
      <c r="A2" s="35"/>
    </row>
    <row r="3" spans="1:3" s="34" customFormat="1" ht="16.5">
      <c r="A3" s="495" t="s">
        <v>786</v>
      </c>
      <c r="B3" s="495"/>
      <c r="C3" s="41"/>
    </row>
    <row r="4" spans="1:3" s="34" customFormat="1" ht="16.5">
      <c r="A4" s="495" t="s">
        <v>787</v>
      </c>
      <c r="B4" s="495"/>
      <c r="C4" s="41"/>
    </row>
    <row r="5" spans="1:3" s="34" customFormat="1" ht="16.5">
      <c r="A5" s="35"/>
      <c r="B5" s="35"/>
      <c r="C5" s="35"/>
    </row>
    <row r="6" spans="1:3" s="34" customFormat="1" ht="16.5">
      <c r="A6" s="496" t="s">
        <v>812</v>
      </c>
      <c r="B6" s="496"/>
      <c r="C6" s="42"/>
    </row>
    <row r="7" spans="1:3" s="34" customFormat="1" ht="16.5">
      <c r="A7" s="43"/>
      <c r="B7" s="43"/>
      <c r="C7" s="42"/>
    </row>
    <row r="8" spans="1:3" s="8" customFormat="1" ht="30.75" customHeight="1">
      <c r="A8" s="65" t="s">
        <v>190</v>
      </c>
      <c r="B8" s="66" t="s">
        <v>377</v>
      </c>
    </row>
    <row r="9" spans="1:3" ht="30.75" customHeight="1">
      <c r="A9" s="29">
        <v>1</v>
      </c>
      <c r="B9" s="31" t="s">
        <v>778</v>
      </c>
    </row>
    <row r="10" spans="1:3" ht="30.75" customHeight="1">
      <c r="A10" s="30" t="s">
        <v>767</v>
      </c>
      <c r="B10" s="32" t="s">
        <v>366</v>
      </c>
    </row>
    <row r="11" spans="1:3" ht="30.75" customHeight="1">
      <c r="A11" s="30" t="s">
        <v>768</v>
      </c>
      <c r="B11" s="32" t="s">
        <v>367</v>
      </c>
    </row>
    <row r="12" spans="1:3" ht="30.75" customHeight="1">
      <c r="A12" s="30" t="s">
        <v>769</v>
      </c>
      <c r="B12" s="32" t="s">
        <v>368</v>
      </c>
    </row>
    <row r="13" spans="1:3" ht="30.75" customHeight="1">
      <c r="A13" s="30" t="s">
        <v>770</v>
      </c>
      <c r="B13" s="32" t="s">
        <v>369</v>
      </c>
    </row>
    <row r="14" spans="1:3" ht="30.75" customHeight="1">
      <c r="A14" s="30" t="s">
        <v>771</v>
      </c>
      <c r="B14" s="32" t="s">
        <v>370</v>
      </c>
    </row>
    <row r="15" spans="1:3" ht="30.75" customHeight="1">
      <c r="A15" s="30" t="s">
        <v>772</v>
      </c>
      <c r="B15" s="32" t="s">
        <v>371</v>
      </c>
    </row>
    <row r="16" spans="1:3" ht="30.75" customHeight="1">
      <c r="A16" s="30" t="s">
        <v>773</v>
      </c>
      <c r="B16" s="32" t="s">
        <v>779</v>
      </c>
    </row>
    <row r="17" spans="1:2" ht="30.75" customHeight="1">
      <c r="A17" s="29">
        <v>2</v>
      </c>
      <c r="B17" s="33" t="s">
        <v>780</v>
      </c>
    </row>
    <row r="18" spans="1:2" ht="30.75" customHeight="1">
      <c r="A18" s="30" t="s">
        <v>774</v>
      </c>
      <c r="B18" s="32" t="s">
        <v>370</v>
      </c>
    </row>
    <row r="19" spans="1:2" ht="30.75" customHeight="1">
      <c r="A19" s="30" t="s">
        <v>775</v>
      </c>
      <c r="B19" s="32" t="s">
        <v>371</v>
      </c>
    </row>
    <row r="20" spans="1:2" ht="30.75" customHeight="1">
      <c r="A20" s="30" t="s">
        <v>776</v>
      </c>
      <c r="B20" s="32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4" customFormat="1" ht="16.5">
      <c r="A1" s="36" t="s">
        <v>821</v>
      </c>
    </row>
    <row r="2" spans="1:3" s="34" customFormat="1" ht="16.5">
      <c r="A2" s="35"/>
    </row>
    <row r="3" spans="1:3" s="34" customFormat="1" ht="16.5">
      <c r="A3" s="35" t="s">
        <v>786</v>
      </c>
      <c r="B3" s="41"/>
      <c r="C3" s="41"/>
    </row>
    <row r="4" spans="1:3" s="34" customFormat="1" ht="16.5">
      <c r="A4" s="35" t="s">
        <v>787</v>
      </c>
      <c r="B4" s="41"/>
      <c r="C4" s="41"/>
    </row>
    <row r="5" spans="1:3" s="34" customFormat="1" ht="16.5">
      <c r="A5" s="35"/>
      <c r="B5" s="35"/>
      <c r="C5" s="35"/>
    </row>
    <row r="6" spans="1:3" s="34" customFormat="1" ht="16.5">
      <c r="A6" s="43" t="s">
        <v>816</v>
      </c>
      <c r="B6" s="42"/>
      <c r="C6" s="42"/>
    </row>
    <row r="7" spans="1:3" s="34" customFormat="1" ht="17.25" thickBot="1">
      <c r="A7" s="43"/>
      <c r="B7" s="43"/>
      <c r="C7" s="42"/>
    </row>
    <row r="8" spans="1:3" s="24" customFormat="1" ht="16.5" thickBot="1">
      <c r="A8" s="70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70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71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C0000"/>
  </sheetPr>
  <dimension ref="A1:C378"/>
  <sheetViews>
    <sheetView workbookViewId="0">
      <selection activeCell="A8" sqref="A8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4" customFormat="1" ht="16.5">
      <c r="A1" s="35"/>
      <c r="B1" s="36" t="s">
        <v>822</v>
      </c>
    </row>
    <row r="2" spans="1:3" s="34" customFormat="1" ht="16.5">
      <c r="A2" s="35"/>
    </row>
    <row r="3" spans="1:3" s="34" customFormat="1" ht="16.5">
      <c r="A3" s="495" t="s">
        <v>786</v>
      </c>
      <c r="B3" s="495"/>
      <c r="C3" s="41"/>
    </row>
    <row r="4" spans="1:3" s="34" customFormat="1" ht="16.5">
      <c r="A4" s="495" t="s">
        <v>787</v>
      </c>
      <c r="B4" s="495"/>
      <c r="C4" s="41"/>
    </row>
    <row r="5" spans="1:3" s="34" customFormat="1" ht="16.5">
      <c r="A5" s="35"/>
      <c r="B5" s="35"/>
      <c r="C5" s="35"/>
    </row>
    <row r="6" spans="1:3" s="34" customFormat="1" ht="16.5">
      <c r="A6" s="496" t="s">
        <v>827</v>
      </c>
      <c r="B6" s="496"/>
      <c r="C6" s="42"/>
    </row>
    <row r="7" spans="1:3" s="34" customFormat="1" ht="16.5">
      <c r="A7" s="43"/>
      <c r="B7" s="43"/>
      <c r="C7" s="42"/>
    </row>
    <row r="8" spans="1:3" s="18" customFormat="1" ht="15.75">
      <c r="A8" s="75" t="s">
        <v>190</v>
      </c>
      <c r="B8" s="72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4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57">
        <v>4421</v>
      </c>
      <c r="B208" s="58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A8" sqref="A8:B8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4" customFormat="1" ht="16.5">
      <c r="A1" s="35"/>
      <c r="B1" s="36" t="s">
        <v>825</v>
      </c>
    </row>
    <row r="2" spans="1:3" s="34" customFormat="1" ht="16.5">
      <c r="A2" s="35"/>
    </row>
    <row r="3" spans="1:3" s="34" customFormat="1" ht="16.5">
      <c r="A3" s="495" t="s">
        <v>786</v>
      </c>
      <c r="B3" s="495"/>
      <c r="C3" s="41"/>
    </row>
    <row r="4" spans="1:3" s="34" customFormat="1" ht="16.5">
      <c r="A4" s="495" t="s">
        <v>787</v>
      </c>
      <c r="B4" s="495"/>
      <c r="C4" s="41"/>
    </row>
    <row r="5" spans="1:3" s="34" customFormat="1" ht="16.5">
      <c r="A5" s="35"/>
      <c r="B5" s="35"/>
      <c r="C5" s="35"/>
    </row>
    <row r="6" spans="1:3" s="34" customFormat="1" ht="16.5">
      <c r="A6" s="496" t="s">
        <v>823</v>
      </c>
      <c r="B6" s="496"/>
      <c r="C6" s="42"/>
    </row>
    <row r="8" spans="1:3" ht="31.5" customHeight="1">
      <c r="A8" s="73" t="s">
        <v>190</v>
      </c>
      <c r="B8" s="73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4" customFormat="1" ht="16.5">
      <c r="A1" s="35"/>
      <c r="B1" s="36" t="s">
        <v>829</v>
      </c>
    </row>
    <row r="2" spans="1:4" s="34" customFormat="1" ht="16.5">
      <c r="A2" s="35"/>
    </row>
    <row r="3" spans="1:4" s="34" customFormat="1" ht="16.5">
      <c r="A3" s="495" t="s">
        <v>786</v>
      </c>
      <c r="B3" s="495"/>
      <c r="C3" s="41"/>
    </row>
    <row r="4" spans="1:4" s="34" customFormat="1" ht="16.5">
      <c r="A4" s="495" t="s">
        <v>787</v>
      </c>
      <c r="B4" s="495"/>
      <c r="C4" s="41"/>
    </row>
    <row r="5" spans="1:4" s="34" customFormat="1" ht="16.5">
      <c r="A5" s="35"/>
      <c r="B5" s="35"/>
      <c r="C5" s="35"/>
    </row>
    <row r="6" spans="1:4" s="34" customFormat="1" ht="16.5">
      <c r="A6" s="496" t="s">
        <v>823</v>
      </c>
      <c r="B6" s="496"/>
      <c r="C6" s="42"/>
    </row>
    <row r="7" spans="1:4" s="1" customFormat="1" ht="15"/>
    <row r="8" spans="1:4" s="8" customFormat="1" ht="30.75" customHeight="1">
      <c r="A8" s="74" t="s">
        <v>190</v>
      </c>
      <c r="B8" s="75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19</vt:i4>
      </vt:variant>
    </vt:vector>
  </HeadingPairs>
  <TitlesOfParts>
    <vt:vector size="35" baseType="lpstr">
      <vt:lpstr>ÁRBOL DE PROBLEMAS</vt:lpstr>
      <vt:lpstr>ÁRBOL DE OBJETIVOS</vt:lpstr>
      <vt:lpstr>RESUMEN NARRATIVO </vt:lpstr>
      <vt:lpstr>MIR </vt:lpstr>
      <vt:lpstr>FICHA TECNICA DE INDICADORES</vt:lpstr>
      <vt:lpstr>CLAVE PRESUPUESTARIA</vt:lpstr>
      <vt:lpstr>POA 2025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Hoja1</vt:lpstr>
      <vt:lpstr>admtvo2016</vt:lpstr>
      <vt:lpstr>ADMINISTRATIVO!Área_de_impresión</vt:lpstr>
      <vt:lpstr>'FICHA TECNICA DE INDICADORES'!Área_de_impresión</vt:lpstr>
      <vt:lpstr>'FONDO FINANCIAMIENTO'!Área_de_impresión</vt:lpstr>
      <vt:lpstr>'FUENTE FINANCIAMIENTO'!Área_de_impresión</vt:lpstr>
      <vt:lpstr>FUNCIONAL!Área_de_impresión</vt:lpstr>
      <vt:lpstr>'MIR '!Área_de_impresión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'CLAVE PRESUPUESTARIA'!Títulos_a_imprimir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Areli</cp:lastModifiedBy>
  <cp:lastPrinted>2024-07-15T18:55:39Z</cp:lastPrinted>
  <dcterms:created xsi:type="dcterms:W3CDTF">2016-09-28T17:12:24Z</dcterms:created>
  <dcterms:modified xsi:type="dcterms:W3CDTF">2025-04-10T19:20:38Z</dcterms:modified>
</cp:coreProperties>
</file>